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207CB432-99D7-4797-8CC9-710A6A85D1E9}" xr6:coauthVersionLast="47" xr6:coauthVersionMax="47" xr10:uidLastSave="{00000000-0000-0000-0000-000000000000}"/>
  <bookViews>
    <workbookView xWindow="-120" yWindow="-120" windowWidth="38640" windowHeight="21120" xr2:uid="{9955EA18-BF21-4671-AE08-2518A281EF05}"/>
  </bookViews>
  <sheets>
    <sheet name="Приложение 3(ведомственная)" sheetId="1" r:id="rId1"/>
  </sheets>
  <externalReferences>
    <externalReference r:id="rId2"/>
  </externalReferences>
  <definedNames>
    <definedName name="Z_04D2424F_E249_4157_BF1A_4916A1EB69B2_.wvu.Cols" localSheetId="0" hidden="1">'[1]Приложение 4(раздел;подраздел)'!$J:$YP</definedName>
    <definedName name="Z_04D2424F_E249_4157_BF1A_4916A1EB69B2_.wvu.Rows" localSheetId="0" hidden="1">'[1]Приложение 4(раздел;подраздел)'!$24:$25,'[1]Приложение 4(раздел;подраздел)'!$27:$28,'[1]Приложение 4(раздел;подраздел)'!$58:$61,'[1]Приложение 4(раздел;подраздел)'!$85:$101,'[1]Приложение 4(раздел;подраздел)'!#REF!,'[1]Приложение 4(раздел;подраздел)'!$114:$115,'[1]Приложение 4(раздел;подраздел)'!$147:$193,'[1]Приложение 4(раздел;подраздел)'!$203:$224,'[1]Приложение 4(раздел;подраздел)'!$230:$230,'[1]Приложение 4(раздел;подраздел)'!$243:$243,'[1]Приложение 4(раздел;подраздел)'!$296:$325,'[1]Приложение 4(раздел;подраздел)'!#REF!,'[1]Приложение 4(раздел;подраздел)'!$347:$350,'[1]Приложение 4(раздел;подраздел)'!$388:$388,'[1]Приложение 4(раздел;подраздел)'!#REF!,'[1]Приложение 4(раздел;подраздел)'!#REF!,'[1]Приложение 4(раздел;подраздел)'!$559:$559,'[1]Приложение 4(раздел;подраздел)'!$576:$577,'[1]Приложение 4(раздел;подраздел)'!$631:$640,'[1]Приложение 4(раздел;подраздел)'!$658:$660,'[1]Приложение 4(раздел;подраздел)'!$711:$717,'[1]Приложение 4(раздел;подраздел)'!#REF!,'[1]Приложение 4(раздел;подраздел)'!$735:$735,'[1]Приложение 4(раздел;подраздел)'!#REF!,'[1]Приложение 4(раздел;подраздел)'!#REF!,'[1]Приложение 4(раздел;подраздел)'!$754:$758,'[1]Приложение 4(раздел;подраздел)'!$812:$814,'[1]Приложение 4(раздел;подраздел)'!$819:$828,'[1]Приложение 4(раздел;подраздел)'!$841:$851,'[1]Приложение 4(раздел;подраздел)'!$888:$891,'[1]Приложение 4(раздел;подраздел)'!$904:$912,'[1]Приложение 4(раздел;подраздел)'!$946:$948,'[1]Приложение 4(раздел;подраздел)'!$976:$978,'[1]Приложение 4(раздел;подраздел)'!$1026:$1033</definedName>
    <definedName name="Z_6E6DCB8F_545D_4813_A67E_3DA8A72FDE59_.wvu.Cols" localSheetId="0" hidden="1">'[1]Приложение 4(раздел;подраздел)'!$J:$YP</definedName>
    <definedName name="Z_6E6DCB8F_545D_4813_A67E_3DA8A72FDE59_.wvu.Rows" localSheetId="0" hidden="1">'[1]Приложение 4(раздел;подраздел)'!$24:$25,'[1]Приложение 4(раздел;подраздел)'!$27:$28,'[1]Приложение 4(раздел;подраздел)'!$58:$61,'[1]Приложение 4(раздел;подраздел)'!$85:$101,'[1]Приложение 4(раздел;подраздел)'!#REF!,'[1]Приложение 4(раздел;подраздел)'!$114:$115,'[1]Приложение 4(раздел;подраздел)'!$147:$193,'[1]Приложение 4(раздел;подраздел)'!$203:$224,'[1]Приложение 4(раздел;подраздел)'!$230:$230,'[1]Приложение 4(раздел;подраздел)'!$243:$243,'[1]Приложение 4(раздел;подраздел)'!$296:$325,'[1]Приложение 4(раздел;подраздел)'!#REF!,'[1]Приложение 4(раздел;подраздел)'!$347:$350,'[1]Приложение 4(раздел;подраздел)'!$374:$374,'[1]Приложение 4(раздел;подраздел)'!$388:$388,'[1]Приложение 4(раздел;подраздел)'!#REF!,'[1]Приложение 4(раздел;подраздел)'!#REF!,'[1]Приложение 4(раздел;подраздел)'!$576:$577,'[1]Приложение 4(раздел;подраздел)'!$631:$640,'[1]Приложение 4(раздел;подраздел)'!$658:$660,'[1]Приложение 4(раздел;подраздел)'!$711:$717,'[1]Приложение 4(раздел;подраздел)'!$735:$735,'[1]Приложение 4(раздел;подраздел)'!$742:$743,'[1]Приложение 4(раздел;подраздел)'!#REF!,'[1]Приложение 4(раздел;подраздел)'!#REF!,'[1]Приложение 4(раздел;подраздел)'!$754:$758,'[1]Приложение 4(раздел;подраздел)'!$812:$814,'[1]Приложение 4(раздел;подраздел)'!$819:$828,'[1]Приложение 4(раздел;подраздел)'!$841:$851,'[1]Приложение 4(раздел;подраздел)'!$888:$891,'[1]Приложение 4(раздел;подраздел)'!$902:$902,'[1]Приложение 4(раздел;подраздел)'!$904:$912,'[1]Приложение 4(раздел;подраздел)'!$946:$948,'[1]Приложение 4(раздел;подраздел)'!$976:$978,'[1]Приложение 4(раздел;подраздел)'!$985:$987,'[1]Приложение 4(раздел;подраздел)'!$1026:$1033</definedName>
    <definedName name="Z_928458F2_2588_43C9_B9F5_1A7CD3C5373E_.wvu.Cols" localSheetId="0" hidden="1">'[1]Приложение 4(раздел;подраздел)'!$J:$YP</definedName>
    <definedName name="Z_928458F2_2588_43C9_B9F5_1A7CD3C5373E_.wvu.Rows" localSheetId="0" hidden="1">'[1]Приложение 4(раздел;подраздел)'!$24:$25,'[1]Приложение 4(раздел;подраздел)'!$27:$28,'[1]Приложение 4(раздел;подраздел)'!$58:$61,'[1]Приложение 4(раздел;подраздел)'!$85:$101,'[1]Приложение 4(раздел;подраздел)'!#REF!,'[1]Приложение 4(раздел;подраздел)'!$114:$115,'[1]Приложение 4(раздел;подраздел)'!$147:$193,'[1]Приложение 4(раздел;подраздел)'!$203:$224,'[1]Приложение 4(раздел;подраздел)'!$230:$230,'[1]Приложение 4(раздел;подраздел)'!$243:$243,'[1]Приложение 4(раздел;подраздел)'!$296:$325,'[1]Приложение 4(раздел;подраздел)'!#REF!,'[1]Приложение 4(раздел;подраздел)'!$347:$350,'[1]Приложение 4(раздел;подраздел)'!$388:$388,'[1]Приложение 4(раздел;подраздел)'!#REF!,'[1]Приложение 4(раздел;подраздел)'!#REF!,'[1]Приложение 4(раздел;подраздел)'!$576:$577,'[1]Приложение 4(раздел;подраздел)'!$631:$640,'[1]Приложение 4(раздел;подраздел)'!$658:$660,'[1]Приложение 4(раздел;подраздел)'!$711:$717,'[1]Приложение 4(раздел;подраздел)'!$735:$735,'[1]Приложение 4(раздел;подраздел)'!#REF!,'[1]Приложение 4(раздел;подраздел)'!#REF!,'[1]Приложение 4(раздел;подраздел)'!$754:$758,'[1]Приложение 4(раздел;подраздел)'!$812:$814,'[1]Приложение 4(раздел;подраздел)'!$819:$828,'[1]Приложение 4(раздел;подраздел)'!$841:$851,'[1]Приложение 4(раздел;подраздел)'!$888:$891,'[1]Приложение 4(раздел;подраздел)'!$904:$912,'[1]Приложение 4(раздел;подраздел)'!$946:$948,'[1]Приложение 4(раздел;подраздел)'!$976:$978,'[1]Приложение 4(раздел;подраздел)'!$1026:$1033</definedName>
    <definedName name="Z_E967E2FE_3DCD_4195_90A8_BD78C38C9D00_.wvu.Cols" localSheetId="0" hidden="1">'[1]Приложение 4(раздел;подраздел)'!$J:$YP</definedName>
    <definedName name="Z_E967E2FE_3DCD_4195_90A8_BD78C38C9D00_.wvu.Rows" localSheetId="0" hidden="1">'[1]Приложение 4(раздел;подраздел)'!$24:$25,'[1]Приложение 4(раздел;подраздел)'!$27:$28,'[1]Приложение 4(раздел;подраздел)'!$58:$61,'[1]Приложение 4(раздел;подраздел)'!$85:$101,'[1]Приложение 4(раздел;подраздел)'!#REF!,'[1]Приложение 4(раздел;подраздел)'!$114:$115,'[1]Приложение 4(раздел;подраздел)'!$147:$193,'[1]Приложение 4(раздел;подраздел)'!$203:$224,'[1]Приложение 4(раздел;подраздел)'!$230:$230,'[1]Приложение 4(раздел;подраздел)'!$243:$243,'[1]Приложение 4(раздел;подраздел)'!$296:$325,'[1]Приложение 4(раздел;подраздел)'!#REF!,'[1]Приложение 4(раздел;подраздел)'!$347:$350,'[1]Приложение 4(раздел;подраздел)'!$374:$374,'[1]Приложение 4(раздел;подраздел)'!$388:$388,'[1]Приложение 4(раздел;подраздел)'!#REF!,'[1]Приложение 4(раздел;подраздел)'!#REF!,'[1]Приложение 4(раздел;подраздел)'!$576:$577,'[1]Приложение 4(раздел;подраздел)'!$631:$640,'[1]Приложение 4(раздел;подраздел)'!$658:$660,'[1]Приложение 4(раздел;подраздел)'!$711:$717,'[1]Приложение 4(раздел;подраздел)'!$735:$735,'[1]Приложение 4(раздел;подраздел)'!$742:$743,'[1]Приложение 4(раздел;подраздел)'!#REF!,'[1]Приложение 4(раздел;подраздел)'!#REF!,'[1]Приложение 4(раздел;подраздел)'!$754:$758,'[1]Приложение 4(раздел;подраздел)'!$812:$814,'[1]Приложение 4(раздел;подраздел)'!$819:$828,'[1]Приложение 4(раздел;подраздел)'!$841:$851,'[1]Приложение 4(раздел;подраздел)'!$888:$891,'[1]Приложение 4(раздел;подраздел)'!$902:$902,'[1]Приложение 4(раздел;подраздел)'!$904:$912,'[1]Приложение 4(раздел;подраздел)'!$946:$948,'[1]Приложение 4(раздел;подраздел)'!$976:$978,'[1]Приложение 4(раздел;подраздел)'!$985:$987,'[1]Приложение 4(раздел;подраздел)'!$1026:$1033</definedName>
    <definedName name="_xlnm.Print_Area" localSheetId="0">'Приложение 3(ведомственная)'!$A$1:$I$923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P932" i="1" l="1"/>
  <c r="YO932" i="1"/>
  <c r="YN932" i="1"/>
  <c r="YM932" i="1"/>
  <c r="YL932" i="1"/>
  <c r="YK932" i="1"/>
  <c r="YJ932" i="1"/>
  <c r="YI932" i="1"/>
  <c r="YH932" i="1"/>
  <c r="YG932" i="1"/>
  <c r="YF932" i="1"/>
  <c r="YE932" i="1"/>
  <c r="YD932" i="1"/>
  <c r="YC932" i="1"/>
  <c r="YB932" i="1"/>
  <c r="YA932" i="1"/>
  <c r="XZ932" i="1"/>
  <c r="XY932" i="1"/>
  <c r="XX932" i="1"/>
  <c r="XW932" i="1"/>
  <c r="XV932" i="1"/>
  <c r="XU932" i="1"/>
  <c r="XT932" i="1"/>
  <c r="XS932" i="1"/>
  <c r="XR932" i="1"/>
  <c r="XQ932" i="1"/>
  <c r="XP932" i="1"/>
  <c r="XO932" i="1"/>
  <c r="XN932" i="1"/>
  <c r="XM932" i="1"/>
  <c r="XL932" i="1"/>
  <c r="XK932" i="1"/>
  <c r="XJ932" i="1"/>
  <c r="XI932" i="1"/>
  <c r="XH932" i="1"/>
  <c r="XG932" i="1"/>
  <c r="XF932" i="1"/>
  <c r="XE932" i="1"/>
  <c r="XD932" i="1"/>
  <c r="XC932" i="1"/>
  <c r="XB932" i="1"/>
  <c r="XA932" i="1"/>
  <c r="WZ932" i="1"/>
  <c r="WY932" i="1"/>
  <c r="WX932" i="1"/>
  <c r="WW932" i="1"/>
  <c r="WV932" i="1"/>
  <c r="WU932" i="1"/>
  <c r="WT932" i="1"/>
  <c r="WS932" i="1"/>
  <c r="WR932" i="1"/>
  <c r="WQ932" i="1"/>
  <c r="WP932" i="1"/>
  <c r="WO932" i="1"/>
  <c r="WN932" i="1"/>
  <c r="WM932" i="1"/>
  <c r="WL932" i="1"/>
  <c r="WK932" i="1"/>
  <c r="WJ932" i="1"/>
  <c r="WI932" i="1"/>
  <c r="WH932" i="1"/>
  <c r="WG932" i="1"/>
  <c r="WF932" i="1"/>
  <c r="WE932" i="1"/>
  <c r="WD932" i="1"/>
  <c r="WC932" i="1"/>
  <c r="WB932" i="1"/>
  <c r="WA932" i="1"/>
  <c r="VZ932" i="1"/>
  <c r="VY932" i="1"/>
  <c r="VX932" i="1"/>
  <c r="VW932" i="1"/>
  <c r="VV932" i="1"/>
  <c r="VU932" i="1"/>
  <c r="VT932" i="1"/>
  <c r="VS932" i="1"/>
  <c r="VR932" i="1"/>
  <c r="VQ932" i="1"/>
  <c r="VP932" i="1"/>
  <c r="VO932" i="1"/>
  <c r="VN932" i="1"/>
  <c r="VM932" i="1"/>
  <c r="VL932" i="1"/>
  <c r="VK932" i="1"/>
  <c r="VJ932" i="1"/>
  <c r="VI932" i="1"/>
  <c r="VH932" i="1"/>
  <c r="VG932" i="1"/>
  <c r="VF932" i="1"/>
  <c r="VE932" i="1"/>
  <c r="VD932" i="1"/>
  <c r="VC932" i="1"/>
  <c r="VB932" i="1"/>
  <c r="VA932" i="1"/>
  <c r="UZ932" i="1"/>
  <c r="UY932" i="1"/>
  <c r="UX932" i="1"/>
  <c r="UW932" i="1"/>
  <c r="UV932" i="1"/>
  <c r="UU932" i="1"/>
  <c r="UT932" i="1"/>
  <c r="US932" i="1"/>
  <c r="UR932" i="1"/>
  <c r="UQ932" i="1"/>
  <c r="UP932" i="1"/>
  <c r="UO932" i="1"/>
  <c r="UN932" i="1"/>
  <c r="UM932" i="1"/>
  <c r="UL932" i="1"/>
  <c r="UK932" i="1"/>
  <c r="UJ932" i="1"/>
  <c r="UI932" i="1"/>
  <c r="UH932" i="1"/>
  <c r="UG932" i="1"/>
  <c r="UF932" i="1"/>
  <c r="UE932" i="1"/>
  <c r="UD932" i="1"/>
  <c r="UC932" i="1"/>
  <c r="UB932" i="1"/>
  <c r="UA932" i="1"/>
  <c r="TZ932" i="1"/>
  <c r="TY932" i="1"/>
  <c r="TX932" i="1"/>
  <c r="TW932" i="1"/>
  <c r="TV932" i="1"/>
  <c r="TU932" i="1"/>
  <c r="TT932" i="1"/>
  <c r="TS932" i="1"/>
  <c r="TR932" i="1"/>
  <c r="TQ932" i="1"/>
  <c r="TP932" i="1"/>
  <c r="TO932" i="1"/>
  <c r="TN932" i="1"/>
  <c r="TM932" i="1"/>
  <c r="TL932" i="1"/>
  <c r="TK932" i="1"/>
  <c r="TJ932" i="1"/>
  <c r="TI932" i="1"/>
  <c r="TH932" i="1"/>
  <c r="TG932" i="1"/>
  <c r="TF932" i="1"/>
  <c r="TE932" i="1"/>
  <c r="TD932" i="1"/>
  <c r="TC932" i="1"/>
  <c r="TB932" i="1"/>
  <c r="TA932" i="1"/>
  <c r="SZ932" i="1"/>
  <c r="SY932" i="1"/>
  <c r="SX932" i="1"/>
  <c r="SW932" i="1"/>
  <c r="SV932" i="1"/>
  <c r="SU932" i="1"/>
  <c r="ST932" i="1"/>
  <c r="SS932" i="1"/>
  <c r="SR932" i="1"/>
  <c r="SQ932" i="1"/>
  <c r="SP932" i="1"/>
  <c r="SO932" i="1"/>
  <c r="SN932" i="1"/>
  <c r="SM932" i="1"/>
  <c r="SL932" i="1"/>
  <c r="SK932" i="1"/>
  <c r="SJ932" i="1"/>
  <c r="SI932" i="1"/>
  <c r="SH932" i="1"/>
  <c r="SG932" i="1"/>
  <c r="SF932" i="1"/>
  <c r="SE932" i="1"/>
  <c r="SD932" i="1"/>
  <c r="SC932" i="1"/>
  <c r="SB932" i="1"/>
  <c r="SA932" i="1"/>
  <c r="RZ932" i="1"/>
  <c r="RY932" i="1"/>
  <c r="RX932" i="1"/>
  <c r="RW932" i="1"/>
  <c r="RV932" i="1"/>
  <c r="RU932" i="1"/>
  <c r="RT932" i="1"/>
  <c r="RS932" i="1"/>
  <c r="RR932" i="1"/>
  <c r="RQ932" i="1"/>
  <c r="RP932" i="1"/>
  <c r="RO932" i="1"/>
  <c r="RN932" i="1"/>
  <c r="RM932" i="1"/>
  <c r="RL932" i="1"/>
  <c r="RK932" i="1"/>
  <c r="RJ932" i="1"/>
  <c r="RI932" i="1"/>
  <c r="RH932" i="1"/>
  <c r="RG932" i="1"/>
  <c r="RF932" i="1"/>
  <c r="RE932" i="1"/>
  <c r="RD932" i="1"/>
  <c r="RC932" i="1"/>
  <c r="RB932" i="1"/>
  <c r="RA932" i="1"/>
  <c r="QZ932" i="1"/>
  <c r="QY932" i="1"/>
  <c r="QX932" i="1"/>
  <c r="QW932" i="1"/>
  <c r="QV932" i="1"/>
  <c r="QU932" i="1"/>
  <c r="QT932" i="1"/>
  <c r="QS932" i="1"/>
  <c r="QR932" i="1"/>
  <c r="QQ932" i="1"/>
  <c r="QP932" i="1"/>
  <c r="QO932" i="1"/>
  <c r="QN932" i="1"/>
  <c r="QM932" i="1"/>
  <c r="QL932" i="1"/>
  <c r="QK932" i="1"/>
  <c r="QJ932" i="1"/>
  <c r="QI932" i="1"/>
  <c r="QH932" i="1"/>
  <c r="QG932" i="1"/>
  <c r="QF932" i="1"/>
  <c r="QE932" i="1"/>
  <c r="QD932" i="1"/>
  <c r="QC932" i="1"/>
  <c r="QB932" i="1"/>
  <c r="QA932" i="1"/>
  <c r="PZ932" i="1"/>
  <c r="PY932" i="1"/>
  <c r="PX932" i="1"/>
  <c r="PW932" i="1"/>
  <c r="PV932" i="1"/>
  <c r="PU932" i="1"/>
  <c r="PT932" i="1"/>
  <c r="PS932" i="1"/>
  <c r="PR932" i="1"/>
  <c r="PQ932" i="1"/>
  <c r="PP932" i="1"/>
  <c r="PO932" i="1"/>
  <c r="PN932" i="1"/>
  <c r="PM932" i="1"/>
  <c r="PL932" i="1"/>
  <c r="PK932" i="1"/>
  <c r="PJ932" i="1"/>
  <c r="PI932" i="1"/>
  <c r="PH932" i="1"/>
  <c r="PG932" i="1"/>
  <c r="PF932" i="1"/>
  <c r="PE932" i="1"/>
  <c r="PD932" i="1"/>
  <c r="PC932" i="1"/>
  <c r="PB932" i="1"/>
  <c r="PA932" i="1"/>
  <c r="OZ932" i="1"/>
  <c r="OY932" i="1"/>
  <c r="OX932" i="1"/>
  <c r="OW932" i="1"/>
  <c r="OV932" i="1"/>
  <c r="OU932" i="1"/>
  <c r="OT932" i="1"/>
  <c r="OS932" i="1"/>
  <c r="OR932" i="1"/>
  <c r="OQ932" i="1"/>
  <c r="OP932" i="1"/>
  <c r="OO932" i="1"/>
  <c r="ON932" i="1"/>
  <c r="OM932" i="1"/>
  <c r="OL932" i="1"/>
  <c r="OK932" i="1"/>
  <c r="OJ932" i="1"/>
  <c r="OI932" i="1"/>
  <c r="OH932" i="1"/>
  <c r="OG932" i="1"/>
  <c r="OF932" i="1"/>
  <c r="OE932" i="1"/>
  <c r="OD932" i="1"/>
  <c r="OC932" i="1"/>
  <c r="OB932" i="1"/>
  <c r="OA932" i="1"/>
  <c r="NZ932" i="1"/>
  <c r="NY932" i="1"/>
  <c r="NX932" i="1"/>
  <c r="NW932" i="1"/>
  <c r="NV932" i="1"/>
  <c r="NU932" i="1"/>
  <c r="NT932" i="1"/>
  <c r="NS932" i="1"/>
  <c r="NR932" i="1"/>
  <c r="NQ932" i="1"/>
  <c r="NP932" i="1"/>
  <c r="NO932" i="1"/>
  <c r="NN932" i="1"/>
  <c r="NM932" i="1"/>
  <c r="NL932" i="1"/>
  <c r="NK932" i="1"/>
  <c r="NJ932" i="1"/>
  <c r="NI932" i="1"/>
  <c r="NH932" i="1"/>
  <c r="NG932" i="1"/>
  <c r="NF932" i="1"/>
  <c r="NE932" i="1"/>
  <c r="ND932" i="1"/>
  <c r="NC932" i="1"/>
  <c r="NB932" i="1"/>
  <c r="NA932" i="1"/>
  <c r="MZ932" i="1"/>
  <c r="MY932" i="1"/>
  <c r="MX932" i="1"/>
  <c r="MW932" i="1"/>
  <c r="MV932" i="1"/>
  <c r="MU932" i="1"/>
  <c r="MT932" i="1"/>
  <c r="MS932" i="1"/>
  <c r="MR932" i="1"/>
  <c r="MQ932" i="1"/>
  <c r="MP932" i="1"/>
  <c r="MO932" i="1"/>
  <c r="MN932" i="1"/>
  <c r="MM932" i="1"/>
  <c r="ML932" i="1"/>
  <c r="MK932" i="1"/>
  <c r="MJ932" i="1"/>
  <c r="MI932" i="1"/>
  <c r="MH932" i="1"/>
  <c r="MG932" i="1"/>
  <c r="MF932" i="1"/>
  <c r="ME932" i="1"/>
  <c r="MD932" i="1"/>
  <c r="MC932" i="1"/>
  <c r="MB932" i="1"/>
  <c r="MA932" i="1"/>
  <c r="LZ932" i="1"/>
  <c r="LY932" i="1"/>
  <c r="LX932" i="1"/>
  <c r="LW932" i="1"/>
  <c r="LV932" i="1"/>
  <c r="LU932" i="1"/>
  <c r="LT932" i="1"/>
  <c r="LS932" i="1"/>
  <c r="LR932" i="1"/>
  <c r="LQ932" i="1"/>
  <c r="LP932" i="1"/>
  <c r="LO932" i="1"/>
  <c r="LN932" i="1"/>
  <c r="LM932" i="1"/>
  <c r="LL932" i="1"/>
  <c r="LK932" i="1"/>
  <c r="LJ932" i="1"/>
  <c r="LI932" i="1"/>
  <c r="LH932" i="1"/>
  <c r="LG932" i="1"/>
  <c r="LF932" i="1"/>
  <c r="LE932" i="1"/>
  <c r="LD932" i="1"/>
  <c r="LC932" i="1"/>
  <c r="LB932" i="1"/>
  <c r="LA932" i="1"/>
  <c r="KZ932" i="1"/>
  <c r="KY932" i="1"/>
  <c r="KX932" i="1"/>
  <c r="KW932" i="1"/>
  <c r="KV932" i="1"/>
  <c r="KU932" i="1"/>
  <c r="KT932" i="1"/>
  <c r="KS932" i="1"/>
  <c r="KR932" i="1"/>
  <c r="KQ932" i="1"/>
  <c r="KP932" i="1"/>
  <c r="KO932" i="1"/>
  <c r="KN932" i="1"/>
  <c r="KM932" i="1"/>
  <c r="KL932" i="1"/>
  <c r="KK932" i="1"/>
  <c r="KJ932" i="1"/>
  <c r="KI932" i="1"/>
  <c r="KH932" i="1"/>
  <c r="KG932" i="1"/>
  <c r="KF932" i="1"/>
  <c r="KE932" i="1"/>
  <c r="KD932" i="1"/>
  <c r="KC932" i="1"/>
  <c r="KB932" i="1"/>
  <c r="KA932" i="1"/>
  <c r="JZ932" i="1"/>
  <c r="JY932" i="1"/>
  <c r="JX932" i="1"/>
  <c r="JW932" i="1"/>
  <c r="JV932" i="1"/>
  <c r="JU932" i="1"/>
  <c r="JT932" i="1"/>
  <c r="JS932" i="1"/>
  <c r="JR932" i="1"/>
  <c r="JQ932" i="1"/>
  <c r="JP932" i="1"/>
  <c r="JO932" i="1"/>
  <c r="JN932" i="1"/>
  <c r="JM932" i="1"/>
  <c r="JL932" i="1"/>
  <c r="JK932" i="1"/>
  <c r="JJ932" i="1"/>
  <c r="JI932" i="1"/>
  <c r="JH932" i="1"/>
  <c r="JG932" i="1"/>
  <c r="JF932" i="1"/>
  <c r="JE932" i="1"/>
  <c r="JD932" i="1"/>
  <c r="JC932" i="1"/>
  <c r="JB932" i="1"/>
  <c r="JA932" i="1"/>
  <c r="IZ932" i="1"/>
  <c r="IY932" i="1"/>
  <c r="IX932" i="1"/>
  <c r="IW932" i="1"/>
  <c r="IV932" i="1"/>
  <c r="IU932" i="1"/>
  <c r="IT932" i="1"/>
  <c r="IS932" i="1"/>
  <c r="IR932" i="1"/>
  <c r="IQ932" i="1"/>
  <c r="IP932" i="1"/>
  <c r="IO932" i="1"/>
  <c r="IN932" i="1"/>
  <c r="IM932" i="1"/>
  <c r="IL932" i="1"/>
  <c r="IK932" i="1"/>
  <c r="IJ932" i="1"/>
  <c r="II932" i="1"/>
  <c r="IH932" i="1"/>
  <c r="IG932" i="1"/>
  <c r="IF932" i="1"/>
  <c r="IE932" i="1"/>
  <c r="ID932" i="1"/>
  <c r="IC932" i="1"/>
  <c r="IB932" i="1"/>
  <c r="IA932" i="1"/>
  <c r="HZ932" i="1"/>
  <c r="HY932" i="1"/>
  <c r="HX932" i="1"/>
  <c r="HW932" i="1"/>
  <c r="HV932" i="1"/>
  <c r="HU932" i="1"/>
  <c r="HT932" i="1"/>
  <c r="HS932" i="1"/>
  <c r="HR932" i="1"/>
  <c r="HQ932" i="1"/>
  <c r="HP932" i="1"/>
  <c r="HO932" i="1"/>
  <c r="HN932" i="1"/>
  <c r="HM932" i="1"/>
  <c r="HL932" i="1"/>
  <c r="HK932" i="1"/>
  <c r="HJ932" i="1"/>
  <c r="HI932" i="1"/>
  <c r="HH932" i="1"/>
  <c r="HG932" i="1"/>
  <c r="HF932" i="1"/>
  <c r="HE932" i="1"/>
  <c r="HD932" i="1"/>
  <c r="HC932" i="1"/>
  <c r="HB932" i="1"/>
  <c r="HA932" i="1"/>
  <c r="GZ932" i="1"/>
  <c r="GY932" i="1"/>
  <c r="GX932" i="1"/>
  <c r="GW932" i="1"/>
  <c r="GV932" i="1"/>
  <c r="GU932" i="1"/>
  <c r="GT932" i="1"/>
  <c r="GS932" i="1"/>
  <c r="GR932" i="1"/>
  <c r="GQ932" i="1"/>
  <c r="GP932" i="1"/>
  <c r="GO932" i="1"/>
  <c r="GN932" i="1"/>
  <c r="GM932" i="1"/>
  <c r="GL932" i="1"/>
  <c r="GK932" i="1"/>
  <c r="GJ932" i="1"/>
  <c r="GI932" i="1"/>
  <c r="GH932" i="1"/>
  <c r="GG932" i="1"/>
  <c r="GF932" i="1"/>
  <c r="GE932" i="1"/>
  <c r="GD932" i="1"/>
  <c r="GC932" i="1"/>
  <c r="GB932" i="1"/>
  <c r="GA932" i="1"/>
  <c r="FZ932" i="1"/>
  <c r="FY932" i="1"/>
  <c r="FX932" i="1"/>
  <c r="FW932" i="1"/>
  <c r="FV932" i="1"/>
  <c r="FU932" i="1"/>
  <c r="FT932" i="1"/>
  <c r="FS932" i="1"/>
  <c r="FR932" i="1"/>
  <c r="FQ932" i="1"/>
  <c r="FP932" i="1"/>
  <c r="FO932" i="1"/>
  <c r="FN932" i="1"/>
  <c r="FM932" i="1"/>
  <c r="FL932" i="1"/>
  <c r="FK932" i="1"/>
  <c r="FJ932" i="1"/>
  <c r="FI932" i="1"/>
  <c r="FH932" i="1"/>
  <c r="FG932" i="1"/>
  <c r="FF932" i="1"/>
  <c r="FE932" i="1"/>
  <c r="FD932" i="1"/>
  <c r="FC932" i="1"/>
  <c r="FB932" i="1"/>
  <c r="FA932" i="1"/>
  <c r="EZ932" i="1"/>
  <c r="EY932" i="1"/>
  <c r="EX932" i="1"/>
  <c r="EW932" i="1"/>
  <c r="EV932" i="1"/>
  <c r="EU932" i="1"/>
  <c r="ET932" i="1"/>
  <c r="ES932" i="1"/>
  <c r="ER932" i="1"/>
  <c r="EQ932" i="1"/>
  <c r="EP932" i="1"/>
  <c r="EO932" i="1"/>
  <c r="EN932" i="1"/>
  <c r="EM932" i="1"/>
  <c r="EL932" i="1"/>
  <c r="EK932" i="1"/>
  <c r="EJ932" i="1"/>
  <c r="EI932" i="1"/>
  <c r="EH932" i="1"/>
  <c r="EG932" i="1"/>
  <c r="EF932" i="1"/>
  <c r="EE932" i="1"/>
  <c r="ED932" i="1"/>
  <c r="EC932" i="1"/>
  <c r="EB932" i="1"/>
  <c r="EA932" i="1"/>
  <c r="DZ932" i="1"/>
  <c r="DY932" i="1"/>
  <c r="DX932" i="1"/>
  <c r="DW932" i="1"/>
  <c r="DV932" i="1"/>
  <c r="DU932" i="1"/>
  <c r="DT932" i="1"/>
  <c r="DS932" i="1"/>
  <c r="DR932" i="1"/>
  <c r="DQ932" i="1"/>
  <c r="DP932" i="1"/>
  <c r="DO932" i="1"/>
  <c r="DN932" i="1"/>
  <c r="DM932" i="1"/>
  <c r="DL932" i="1"/>
  <c r="DK932" i="1"/>
  <c r="DJ932" i="1"/>
  <c r="DI932" i="1"/>
  <c r="DH932" i="1"/>
  <c r="DG932" i="1"/>
  <c r="DF932" i="1"/>
  <c r="DE932" i="1"/>
  <c r="DD932" i="1"/>
  <c r="DC932" i="1"/>
  <c r="DB932" i="1"/>
  <c r="DA932" i="1"/>
  <c r="CZ932" i="1"/>
  <c r="CY932" i="1"/>
  <c r="CX932" i="1"/>
  <c r="CW932" i="1"/>
  <c r="CV932" i="1"/>
  <c r="CU932" i="1"/>
  <c r="CT932" i="1"/>
  <c r="CS932" i="1"/>
  <c r="CR932" i="1"/>
  <c r="CQ932" i="1"/>
  <c r="CP932" i="1"/>
  <c r="CO932" i="1"/>
  <c r="CN932" i="1"/>
  <c r="CM932" i="1"/>
  <c r="CL932" i="1"/>
  <c r="CK932" i="1"/>
  <c r="CJ932" i="1"/>
  <c r="CI932" i="1"/>
  <c r="CH932" i="1"/>
  <c r="CG932" i="1"/>
  <c r="CF932" i="1"/>
  <c r="CE932" i="1"/>
  <c r="CD932" i="1"/>
  <c r="CC932" i="1"/>
  <c r="CB932" i="1"/>
  <c r="CA932" i="1"/>
  <c r="BZ932" i="1"/>
  <c r="BY932" i="1"/>
  <c r="BX932" i="1"/>
  <c r="BW932" i="1"/>
  <c r="BV932" i="1"/>
  <c r="BU932" i="1"/>
  <c r="BT932" i="1"/>
  <c r="BS932" i="1"/>
  <c r="BR932" i="1"/>
  <c r="BQ932" i="1"/>
  <c r="BP932" i="1"/>
  <c r="BO932" i="1"/>
  <c r="BN932" i="1"/>
  <c r="BM932" i="1"/>
  <c r="BL932" i="1"/>
  <c r="BK932" i="1"/>
  <c r="BJ932" i="1"/>
  <c r="BI932" i="1"/>
  <c r="BH932" i="1"/>
  <c r="BG932" i="1"/>
  <c r="BF932" i="1"/>
  <c r="BE932" i="1"/>
  <c r="BD932" i="1"/>
  <c r="BC932" i="1"/>
  <c r="BB932" i="1"/>
  <c r="BA932" i="1"/>
  <c r="AZ932" i="1"/>
  <c r="AY932" i="1"/>
  <c r="AX932" i="1"/>
  <c r="AW932" i="1"/>
  <c r="AV932" i="1"/>
  <c r="AU932" i="1"/>
  <c r="AT932" i="1"/>
  <c r="AS932" i="1"/>
  <c r="AR932" i="1"/>
  <c r="AQ932" i="1"/>
  <c r="AP932" i="1"/>
  <c r="AO932" i="1"/>
  <c r="AN932" i="1"/>
  <c r="AM932" i="1"/>
  <c r="AL932" i="1"/>
  <c r="AK932" i="1"/>
  <c r="AJ932" i="1"/>
  <c r="AI932" i="1"/>
  <c r="AH932" i="1"/>
  <c r="AG932" i="1"/>
  <c r="AF932" i="1"/>
  <c r="AE932" i="1"/>
  <c r="AD932" i="1"/>
  <c r="AC932" i="1"/>
  <c r="AB932" i="1"/>
  <c r="AA932" i="1"/>
  <c r="Z932" i="1"/>
  <c r="Y932" i="1"/>
  <c r="X932" i="1"/>
  <c r="W932" i="1"/>
  <c r="V932" i="1"/>
  <c r="U932" i="1"/>
  <c r="T932" i="1"/>
  <c r="S932" i="1"/>
  <c r="R932" i="1"/>
  <c r="Q932" i="1"/>
  <c r="P932" i="1"/>
  <c r="O932" i="1"/>
  <c r="N932" i="1"/>
  <c r="M932" i="1"/>
  <c r="L932" i="1"/>
  <c r="K932" i="1"/>
  <c r="J932" i="1"/>
  <c r="I919" i="1"/>
  <c r="I918" i="1" s="1"/>
  <c r="I914" i="1" s="1"/>
  <c r="I913" i="1" s="1"/>
  <c r="I912" i="1" s="1"/>
  <c r="I911" i="1" s="1"/>
  <c r="H919" i="1"/>
  <c r="H918" i="1" s="1"/>
  <c r="H914" i="1" s="1"/>
  <c r="H913" i="1" s="1"/>
  <c r="H912" i="1" s="1"/>
  <c r="H911" i="1" s="1"/>
  <c r="G919" i="1"/>
  <c r="G918" i="1" s="1"/>
  <c r="G914" i="1" s="1"/>
  <c r="G913" i="1" s="1"/>
  <c r="G912" i="1" s="1"/>
  <c r="G911" i="1" s="1"/>
  <c r="I916" i="1"/>
  <c r="H916" i="1"/>
  <c r="G916" i="1"/>
  <c r="I915" i="1"/>
  <c r="H915" i="1"/>
  <c r="G915" i="1"/>
  <c r="I909" i="1"/>
  <c r="I908" i="1" s="1"/>
  <c r="I907" i="1" s="1"/>
  <c r="I906" i="1" s="1"/>
  <c r="I905" i="1" s="1"/>
  <c r="I904" i="1" s="1"/>
  <c r="H909" i="1"/>
  <c r="H908" i="1" s="1"/>
  <c r="H907" i="1" s="1"/>
  <c r="H906" i="1" s="1"/>
  <c r="H905" i="1" s="1"/>
  <c r="H904" i="1" s="1"/>
  <c r="G909" i="1"/>
  <c r="G908" i="1" s="1"/>
  <c r="G907" i="1" s="1"/>
  <c r="G906" i="1" s="1"/>
  <c r="G905" i="1" s="1"/>
  <c r="G904" i="1" s="1"/>
  <c r="I902" i="1"/>
  <c r="H902" i="1"/>
  <c r="G902" i="1"/>
  <c r="I901" i="1"/>
  <c r="H901" i="1"/>
  <c r="G901" i="1"/>
  <c r="I900" i="1"/>
  <c r="I899" i="1" s="1"/>
  <c r="I898" i="1" s="1"/>
  <c r="I897" i="1" s="1"/>
  <c r="H900" i="1"/>
  <c r="H899" i="1" s="1"/>
  <c r="H898" i="1" s="1"/>
  <c r="H897" i="1" s="1"/>
  <c r="G900" i="1"/>
  <c r="G899" i="1" s="1"/>
  <c r="G898" i="1" s="1"/>
  <c r="G897" i="1" s="1"/>
  <c r="I895" i="1"/>
  <c r="I894" i="1" s="1"/>
  <c r="I893" i="1" s="1"/>
  <c r="I892" i="1" s="1"/>
  <c r="I891" i="1" s="1"/>
  <c r="H895" i="1"/>
  <c r="H894" i="1" s="1"/>
  <c r="H893" i="1" s="1"/>
  <c r="H892" i="1" s="1"/>
  <c r="H891" i="1" s="1"/>
  <c r="G895" i="1"/>
  <c r="G894" i="1" s="1"/>
  <c r="G893" i="1" s="1"/>
  <c r="G892" i="1" s="1"/>
  <c r="G891" i="1" s="1"/>
  <c r="I889" i="1"/>
  <c r="H889" i="1"/>
  <c r="G889" i="1"/>
  <c r="I888" i="1"/>
  <c r="H888" i="1"/>
  <c r="G888" i="1"/>
  <c r="I887" i="1"/>
  <c r="H887" i="1"/>
  <c r="G887" i="1"/>
  <c r="I886" i="1"/>
  <c r="I885" i="1" s="1"/>
  <c r="H886" i="1"/>
  <c r="H885" i="1" s="1"/>
  <c r="G886" i="1"/>
  <c r="G885" i="1" s="1"/>
  <c r="I883" i="1"/>
  <c r="H883" i="1"/>
  <c r="G883" i="1"/>
  <c r="I882" i="1"/>
  <c r="H882" i="1"/>
  <c r="G882" i="1"/>
  <c r="I880" i="1"/>
  <c r="I879" i="1" s="1"/>
  <c r="I878" i="1" s="1"/>
  <c r="I877" i="1" s="1"/>
  <c r="H880" i="1"/>
  <c r="H879" i="1" s="1"/>
  <c r="H878" i="1" s="1"/>
  <c r="H877" i="1" s="1"/>
  <c r="G880" i="1"/>
  <c r="G879" i="1" s="1"/>
  <c r="G878" i="1" s="1"/>
  <c r="G877" i="1" s="1"/>
  <c r="I872" i="1"/>
  <c r="I869" i="1" s="1"/>
  <c r="I868" i="1" s="1"/>
  <c r="I867" i="1" s="1"/>
  <c r="I866" i="1" s="1"/>
  <c r="I865" i="1" s="1"/>
  <c r="H872" i="1"/>
  <c r="H869" i="1" s="1"/>
  <c r="H868" i="1" s="1"/>
  <c r="H867" i="1" s="1"/>
  <c r="H866" i="1" s="1"/>
  <c r="H865" i="1" s="1"/>
  <c r="G872" i="1"/>
  <c r="G869" i="1" s="1"/>
  <c r="G868" i="1" s="1"/>
  <c r="G867" i="1" s="1"/>
  <c r="G866" i="1" s="1"/>
  <c r="G865" i="1" s="1"/>
  <c r="I870" i="1"/>
  <c r="H870" i="1"/>
  <c r="G870" i="1"/>
  <c r="I862" i="1"/>
  <c r="I861" i="1" s="1"/>
  <c r="I860" i="1" s="1"/>
  <c r="I859" i="1" s="1"/>
  <c r="H862" i="1"/>
  <c r="H861" i="1" s="1"/>
  <c r="H860" i="1" s="1"/>
  <c r="H859" i="1" s="1"/>
  <c r="G862" i="1"/>
  <c r="G861" i="1" s="1"/>
  <c r="G860" i="1" s="1"/>
  <c r="G859" i="1" s="1"/>
  <c r="I857" i="1"/>
  <c r="I854" i="1" s="1"/>
  <c r="I853" i="1" s="1"/>
  <c r="I852" i="1" s="1"/>
  <c r="I851" i="1" s="1"/>
  <c r="I850" i="1" s="1"/>
  <c r="I849" i="1" s="1"/>
  <c r="H857" i="1"/>
  <c r="H854" i="1" s="1"/>
  <c r="H853" i="1" s="1"/>
  <c r="H852" i="1" s="1"/>
  <c r="H851" i="1" s="1"/>
  <c r="H850" i="1" s="1"/>
  <c r="H849" i="1" s="1"/>
  <c r="G857" i="1"/>
  <c r="G854" i="1" s="1"/>
  <c r="G853" i="1" s="1"/>
  <c r="G852" i="1" s="1"/>
  <c r="G851" i="1" s="1"/>
  <c r="G850" i="1" s="1"/>
  <c r="G849" i="1" s="1"/>
  <c r="I855" i="1"/>
  <c r="H855" i="1"/>
  <c r="G855" i="1"/>
  <c r="G847" i="1"/>
  <c r="G846" i="1"/>
  <c r="G845" i="1" s="1"/>
  <c r="G844" i="1" s="1"/>
  <c r="G843" i="1" s="1"/>
  <c r="G842" i="1" s="1"/>
  <c r="I840" i="1"/>
  <c r="H840" i="1"/>
  <c r="G840" i="1"/>
  <c r="I839" i="1"/>
  <c r="H839" i="1"/>
  <c r="G839" i="1"/>
  <c r="I838" i="1"/>
  <c r="I837" i="1" s="1"/>
  <c r="H838" i="1"/>
  <c r="H837" i="1" s="1"/>
  <c r="G838" i="1"/>
  <c r="G837" i="1" s="1"/>
  <c r="I835" i="1"/>
  <c r="H835" i="1"/>
  <c r="G835" i="1"/>
  <c r="I834" i="1"/>
  <c r="I832" i="1" s="1"/>
  <c r="I831" i="1" s="1"/>
  <c r="H834" i="1"/>
  <c r="H832" i="1" s="1"/>
  <c r="H831" i="1" s="1"/>
  <c r="G834" i="1"/>
  <c r="G832" i="1" s="1"/>
  <c r="I833" i="1"/>
  <c r="H833" i="1"/>
  <c r="G833" i="1"/>
  <c r="I829" i="1"/>
  <c r="H829" i="1"/>
  <c r="G829" i="1"/>
  <c r="I828" i="1"/>
  <c r="I827" i="1" s="1"/>
  <c r="I826" i="1" s="1"/>
  <c r="I825" i="1" s="1"/>
  <c r="I824" i="1" s="1"/>
  <c r="I823" i="1" s="1"/>
  <c r="H828" i="1"/>
  <c r="H827" i="1" s="1"/>
  <c r="H826" i="1" s="1"/>
  <c r="H825" i="1" s="1"/>
  <c r="H824" i="1" s="1"/>
  <c r="H823" i="1" s="1"/>
  <c r="G828" i="1"/>
  <c r="G827" i="1" s="1"/>
  <c r="G826" i="1" s="1"/>
  <c r="G825" i="1" s="1"/>
  <c r="G824" i="1" s="1"/>
  <c r="G823" i="1" s="1"/>
  <c r="G821" i="1"/>
  <c r="G820" i="1"/>
  <c r="G819" i="1" s="1"/>
  <c r="G818" i="1" s="1"/>
  <c r="I816" i="1"/>
  <c r="H816" i="1"/>
  <c r="G816" i="1"/>
  <c r="G813" i="1" s="1"/>
  <c r="G812" i="1" s="1"/>
  <c r="I814" i="1"/>
  <c r="I813" i="1" s="1"/>
  <c r="I812" i="1" s="1"/>
  <c r="H814" i="1"/>
  <c r="H813" i="1" s="1"/>
  <c r="H812" i="1" s="1"/>
  <c r="G814" i="1"/>
  <c r="I810" i="1"/>
  <c r="H810" i="1"/>
  <c r="G810" i="1"/>
  <c r="G809" i="1" s="1"/>
  <c r="G808" i="1" s="1"/>
  <c r="I809" i="1"/>
  <c r="I808" i="1" s="1"/>
  <c r="H809" i="1"/>
  <c r="H808" i="1" s="1"/>
  <c r="I806" i="1"/>
  <c r="H806" i="1"/>
  <c r="G806" i="1"/>
  <c r="I805" i="1"/>
  <c r="H805" i="1"/>
  <c r="G805" i="1"/>
  <c r="G804" i="1" s="1"/>
  <c r="I804" i="1"/>
  <c r="H804" i="1"/>
  <c r="I801" i="1"/>
  <c r="H801" i="1"/>
  <c r="G801" i="1"/>
  <c r="I800" i="1"/>
  <c r="H800" i="1"/>
  <c r="G800" i="1"/>
  <c r="I799" i="1"/>
  <c r="H799" i="1"/>
  <c r="G799" i="1"/>
  <c r="I791" i="1"/>
  <c r="I790" i="1" s="1"/>
  <c r="I789" i="1" s="1"/>
  <c r="H791" i="1"/>
  <c r="H790" i="1" s="1"/>
  <c r="H789" i="1" s="1"/>
  <c r="G791" i="1"/>
  <c r="G790" i="1"/>
  <c r="G789" i="1"/>
  <c r="I786" i="1"/>
  <c r="H786" i="1"/>
  <c r="G786" i="1"/>
  <c r="G785" i="1" s="1"/>
  <c r="G784" i="1" s="1"/>
  <c r="I785" i="1"/>
  <c r="I784" i="1" s="1"/>
  <c r="H785" i="1"/>
  <c r="H784" i="1" s="1"/>
  <c r="I780" i="1"/>
  <c r="I779" i="1" s="1"/>
  <c r="I778" i="1" s="1"/>
  <c r="I777" i="1" s="1"/>
  <c r="I776" i="1" s="1"/>
  <c r="H780" i="1"/>
  <c r="H779" i="1" s="1"/>
  <c r="H778" i="1" s="1"/>
  <c r="H777" i="1" s="1"/>
  <c r="H776" i="1" s="1"/>
  <c r="G780" i="1"/>
  <c r="G779" i="1"/>
  <c r="G778" i="1"/>
  <c r="G777" i="1"/>
  <c r="G776" i="1" s="1"/>
  <c r="I773" i="1"/>
  <c r="I772" i="1" s="1"/>
  <c r="I771" i="1" s="1"/>
  <c r="I766" i="1" s="1"/>
  <c r="H773" i="1"/>
  <c r="G773" i="1"/>
  <c r="H772" i="1"/>
  <c r="G772" i="1"/>
  <c r="G771" i="1" s="1"/>
  <c r="H771" i="1"/>
  <c r="I769" i="1"/>
  <c r="H769" i="1"/>
  <c r="H768" i="1" s="1"/>
  <c r="G769" i="1"/>
  <c r="I768" i="1"/>
  <c r="G768" i="1"/>
  <c r="I767" i="1"/>
  <c r="H767" i="1"/>
  <c r="G767" i="1"/>
  <c r="G766" i="1" s="1"/>
  <c r="H766" i="1"/>
  <c r="I764" i="1"/>
  <c r="H764" i="1"/>
  <c r="H763" i="1" s="1"/>
  <c r="H762" i="1" s="1"/>
  <c r="G764" i="1"/>
  <c r="I763" i="1"/>
  <c r="I762" i="1" s="1"/>
  <c r="G763" i="1"/>
  <c r="G762" i="1"/>
  <c r="I760" i="1"/>
  <c r="I759" i="1" s="1"/>
  <c r="I758" i="1" s="1"/>
  <c r="I757" i="1" s="1"/>
  <c r="H760" i="1"/>
  <c r="H759" i="1" s="1"/>
  <c r="H758" i="1" s="1"/>
  <c r="H757" i="1" s="1"/>
  <c r="H756" i="1" s="1"/>
  <c r="H755" i="1" s="1"/>
  <c r="G760" i="1"/>
  <c r="G759" i="1"/>
  <c r="G758" i="1"/>
  <c r="G757" i="1"/>
  <c r="I753" i="1"/>
  <c r="I752" i="1" s="1"/>
  <c r="I751" i="1" s="1"/>
  <c r="H753" i="1"/>
  <c r="G753" i="1"/>
  <c r="H752" i="1"/>
  <c r="G752" i="1"/>
  <c r="G751" i="1" s="1"/>
  <c r="H751" i="1"/>
  <c r="G750" i="1"/>
  <c r="I749" i="1"/>
  <c r="I748" i="1" s="1"/>
  <c r="H749" i="1"/>
  <c r="G749" i="1"/>
  <c r="G748" i="1" s="1"/>
  <c r="H748" i="1"/>
  <c r="G747" i="1"/>
  <c r="I746" i="1"/>
  <c r="I745" i="1" s="1"/>
  <c r="H746" i="1"/>
  <c r="H745" i="1" s="1"/>
  <c r="H744" i="1" s="1"/>
  <c r="H743" i="1" s="1"/>
  <c r="G746" i="1"/>
  <c r="G745" i="1" s="1"/>
  <c r="G741" i="1"/>
  <c r="G740" i="1"/>
  <c r="G739" i="1" s="1"/>
  <c r="G737" i="1"/>
  <c r="G736" i="1"/>
  <c r="I734" i="1"/>
  <c r="I733" i="1" s="1"/>
  <c r="I732" i="1" s="1"/>
  <c r="I727" i="1" s="1"/>
  <c r="H734" i="1"/>
  <c r="G734" i="1"/>
  <c r="G733" i="1" s="1"/>
  <c r="G732" i="1" s="1"/>
  <c r="G727" i="1" s="1"/>
  <c r="H733" i="1"/>
  <c r="H732" i="1"/>
  <c r="H727" i="1" s="1"/>
  <c r="G730" i="1"/>
  <c r="G729" i="1" s="1"/>
  <c r="G728" i="1" s="1"/>
  <c r="I725" i="1"/>
  <c r="H725" i="1"/>
  <c r="G725" i="1"/>
  <c r="I724" i="1"/>
  <c r="H724" i="1"/>
  <c r="H723" i="1" s="1"/>
  <c r="G724" i="1"/>
  <c r="G723" i="1" s="1"/>
  <c r="I723" i="1"/>
  <c r="I721" i="1"/>
  <c r="I720" i="1" s="1"/>
  <c r="I719" i="1" s="1"/>
  <c r="H721" i="1"/>
  <c r="H720" i="1" s="1"/>
  <c r="H719" i="1" s="1"/>
  <c r="G721" i="1"/>
  <c r="G720" i="1" s="1"/>
  <c r="G719" i="1" s="1"/>
  <c r="I717" i="1"/>
  <c r="I716" i="1" s="1"/>
  <c r="I715" i="1" s="1"/>
  <c r="H717" i="1"/>
  <c r="G717" i="1"/>
  <c r="H716" i="1"/>
  <c r="H715" i="1" s="1"/>
  <c r="G716" i="1"/>
  <c r="G715" i="1" s="1"/>
  <c r="I713" i="1"/>
  <c r="H713" i="1"/>
  <c r="H712" i="1" s="1"/>
  <c r="H711" i="1" s="1"/>
  <c r="G713" i="1"/>
  <c r="G712" i="1" s="1"/>
  <c r="G711" i="1" s="1"/>
  <c r="I712" i="1"/>
  <c r="I711" i="1" s="1"/>
  <c r="G705" i="1"/>
  <c r="G704" i="1"/>
  <c r="G703" i="1" s="1"/>
  <c r="G702" i="1" s="1"/>
  <c r="I700" i="1"/>
  <c r="I699" i="1" s="1"/>
  <c r="I698" i="1" s="1"/>
  <c r="H700" i="1"/>
  <c r="H699" i="1" s="1"/>
  <c r="H698" i="1" s="1"/>
  <c r="G700" i="1"/>
  <c r="G699" i="1" s="1"/>
  <c r="G698" i="1" s="1"/>
  <c r="I696" i="1"/>
  <c r="H696" i="1"/>
  <c r="G696" i="1"/>
  <c r="I695" i="1"/>
  <c r="I694" i="1" s="1"/>
  <c r="H695" i="1"/>
  <c r="H694" i="1" s="1"/>
  <c r="G695" i="1"/>
  <c r="G694" i="1" s="1"/>
  <c r="G693" i="1" s="1"/>
  <c r="I690" i="1"/>
  <c r="I689" i="1" s="1"/>
  <c r="H690" i="1"/>
  <c r="H689" i="1" s="1"/>
  <c r="G690" i="1"/>
  <c r="G689" i="1" s="1"/>
  <c r="G682" i="1"/>
  <c r="G681" i="1"/>
  <c r="G680" i="1" s="1"/>
  <c r="I678" i="1"/>
  <c r="H678" i="1"/>
  <c r="G678" i="1"/>
  <c r="G677" i="1" s="1"/>
  <c r="G676" i="1" s="1"/>
  <c r="I677" i="1"/>
  <c r="I676" i="1" s="1"/>
  <c r="H677" i="1"/>
  <c r="H676" i="1" s="1"/>
  <c r="G674" i="1"/>
  <c r="G671" i="1" s="1"/>
  <c r="G670" i="1" s="1"/>
  <c r="I672" i="1"/>
  <c r="I671" i="1" s="1"/>
  <c r="I670" i="1" s="1"/>
  <c r="H672" i="1"/>
  <c r="H671" i="1" s="1"/>
  <c r="H670" i="1" s="1"/>
  <c r="G672" i="1"/>
  <c r="I668" i="1"/>
  <c r="H668" i="1"/>
  <c r="G668" i="1"/>
  <c r="G667" i="1" s="1"/>
  <c r="G666" i="1" s="1"/>
  <c r="I667" i="1"/>
  <c r="I666" i="1" s="1"/>
  <c r="H667" i="1"/>
  <c r="H666" i="1" s="1"/>
  <c r="I660" i="1"/>
  <c r="I659" i="1" s="1"/>
  <c r="I658" i="1" s="1"/>
  <c r="H660" i="1"/>
  <c r="G660" i="1"/>
  <c r="H659" i="1"/>
  <c r="G659" i="1"/>
  <c r="G658" i="1" s="1"/>
  <c r="H658" i="1"/>
  <c r="I656" i="1"/>
  <c r="H656" i="1"/>
  <c r="H655" i="1" s="1"/>
  <c r="H654" i="1" s="1"/>
  <c r="G656" i="1"/>
  <c r="I655" i="1"/>
  <c r="I654" i="1" s="1"/>
  <c r="G655" i="1"/>
  <c r="G654" i="1"/>
  <c r="I652" i="1"/>
  <c r="I651" i="1" s="1"/>
  <c r="I650" i="1" s="1"/>
  <c r="H652" i="1"/>
  <c r="H651" i="1" s="1"/>
  <c r="H650" i="1" s="1"/>
  <c r="G652" i="1"/>
  <c r="G651" i="1"/>
  <c r="G650" i="1" s="1"/>
  <c r="I648" i="1"/>
  <c r="H648" i="1"/>
  <c r="G648" i="1"/>
  <c r="G647" i="1" s="1"/>
  <c r="G646" i="1" s="1"/>
  <c r="I647" i="1"/>
  <c r="I646" i="1" s="1"/>
  <c r="H647" i="1"/>
  <c r="H646" i="1" s="1"/>
  <c r="I644" i="1"/>
  <c r="I643" i="1" s="1"/>
  <c r="I642" i="1" s="1"/>
  <c r="H644" i="1"/>
  <c r="G644" i="1"/>
  <c r="H643" i="1"/>
  <c r="G643" i="1"/>
  <c r="G642" i="1" s="1"/>
  <c r="H642" i="1"/>
  <c r="I640" i="1"/>
  <c r="H640" i="1"/>
  <c r="H639" i="1" s="1"/>
  <c r="H638" i="1" s="1"/>
  <c r="G640" i="1"/>
  <c r="I639" i="1"/>
  <c r="I638" i="1" s="1"/>
  <c r="G639" i="1"/>
  <c r="G638" i="1"/>
  <c r="G637" i="1" s="1"/>
  <c r="I635" i="1"/>
  <c r="H635" i="1"/>
  <c r="H634" i="1" s="1"/>
  <c r="H633" i="1" s="1"/>
  <c r="H632" i="1" s="1"/>
  <c r="H631" i="1" s="1"/>
  <c r="G635" i="1"/>
  <c r="G634" i="1" s="1"/>
  <c r="G633" i="1" s="1"/>
  <c r="G632" i="1" s="1"/>
  <c r="G631" i="1" s="1"/>
  <c r="I634" i="1"/>
  <c r="I633" i="1" s="1"/>
  <c r="I632" i="1" s="1"/>
  <c r="I631" i="1" s="1"/>
  <c r="I629" i="1"/>
  <c r="I628" i="1" s="1"/>
  <c r="I627" i="1" s="1"/>
  <c r="I626" i="1" s="1"/>
  <c r="H629" i="1"/>
  <c r="G629" i="1"/>
  <c r="H628" i="1"/>
  <c r="G628" i="1"/>
  <c r="G627" i="1" s="1"/>
  <c r="G626" i="1" s="1"/>
  <c r="H627" i="1"/>
  <c r="H626" i="1" s="1"/>
  <c r="I623" i="1"/>
  <c r="G623" i="1"/>
  <c r="I622" i="1"/>
  <c r="I618" i="1" s="1"/>
  <c r="G622" i="1"/>
  <c r="G620" i="1"/>
  <c r="G619" i="1" s="1"/>
  <c r="G618" i="1" s="1"/>
  <c r="H618" i="1"/>
  <c r="I616" i="1"/>
  <c r="I615" i="1" s="1"/>
  <c r="I614" i="1" s="1"/>
  <c r="H616" i="1"/>
  <c r="G616" i="1"/>
  <c r="H615" i="1"/>
  <c r="G615" i="1"/>
  <c r="G614" i="1" s="1"/>
  <c r="H614" i="1"/>
  <c r="I612" i="1"/>
  <c r="H612" i="1"/>
  <c r="H611" i="1" s="1"/>
  <c r="H610" i="1" s="1"/>
  <c r="G612" i="1"/>
  <c r="G611" i="1" s="1"/>
  <c r="G610" i="1" s="1"/>
  <c r="I611" i="1"/>
  <c r="I610" i="1" s="1"/>
  <c r="I608" i="1"/>
  <c r="I607" i="1" s="1"/>
  <c r="I606" i="1" s="1"/>
  <c r="H608" i="1"/>
  <c r="H607" i="1" s="1"/>
  <c r="H606" i="1" s="1"/>
  <c r="G608" i="1"/>
  <c r="G607" i="1"/>
  <c r="G606" i="1" s="1"/>
  <c r="I604" i="1"/>
  <c r="H604" i="1"/>
  <c r="G604" i="1"/>
  <c r="G603" i="1" s="1"/>
  <c r="G602" i="1" s="1"/>
  <c r="I603" i="1"/>
  <c r="I602" i="1" s="1"/>
  <c r="H603" i="1"/>
  <c r="H602" i="1" s="1"/>
  <c r="I600" i="1"/>
  <c r="I599" i="1" s="1"/>
  <c r="I598" i="1" s="1"/>
  <c r="H600" i="1"/>
  <c r="G600" i="1"/>
  <c r="H599" i="1"/>
  <c r="G599" i="1"/>
  <c r="G598" i="1" s="1"/>
  <c r="H598" i="1"/>
  <c r="I594" i="1"/>
  <c r="H594" i="1"/>
  <c r="G594" i="1"/>
  <c r="G593" i="1" s="1"/>
  <c r="I593" i="1"/>
  <c r="I592" i="1" s="1"/>
  <c r="H593" i="1"/>
  <c r="H592" i="1" s="1"/>
  <c r="I589" i="1"/>
  <c r="H589" i="1"/>
  <c r="G589" i="1"/>
  <c r="G588" i="1" s="1"/>
  <c r="G587" i="1" s="1"/>
  <c r="I588" i="1"/>
  <c r="I587" i="1" s="1"/>
  <c r="H588" i="1"/>
  <c r="H587" i="1" s="1"/>
  <c r="I585" i="1"/>
  <c r="I584" i="1" s="1"/>
  <c r="I583" i="1" s="1"/>
  <c r="I582" i="1" s="1"/>
  <c r="H585" i="1"/>
  <c r="G585" i="1"/>
  <c r="H584" i="1"/>
  <c r="G584" i="1"/>
  <c r="G583" i="1" s="1"/>
  <c r="H583" i="1"/>
  <c r="H582" i="1" s="1"/>
  <c r="G578" i="1"/>
  <c r="G577" i="1" s="1"/>
  <c r="G574" i="1" s="1"/>
  <c r="G571" i="1" s="1"/>
  <c r="G570" i="1" s="1"/>
  <c r="I574" i="1"/>
  <c r="H574" i="1"/>
  <c r="I572" i="1"/>
  <c r="H572" i="1"/>
  <c r="G572" i="1"/>
  <c r="YP571" i="1"/>
  <c r="YO571" i="1"/>
  <c r="YN571" i="1"/>
  <c r="YM571" i="1"/>
  <c r="YL571" i="1"/>
  <c r="YK571" i="1"/>
  <c r="YJ571" i="1"/>
  <c r="YI571" i="1"/>
  <c r="YH571" i="1"/>
  <c r="YG571" i="1"/>
  <c r="YF571" i="1"/>
  <c r="YE571" i="1"/>
  <c r="YD571" i="1"/>
  <c r="YC571" i="1"/>
  <c r="YB571" i="1"/>
  <c r="YA571" i="1"/>
  <c r="XZ571" i="1"/>
  <c r="XY571" i="1"/>
  <c r="XX571" i="1"/>
  <c r="XW571" i="1"/>
  <c r="XV571" i="1"/>
  <c r="XU571" i="1"/>
  <c r="XT571" i="1"/>
  <c r="XS571" i="1"/>
  <c r="XR571" i="1"/>
  <c r="XQ571" i="1"/>
  <c r="XP571" i="1"/>
  <c r="XO571" i="1"/>
  <c r="XN571" i="1"/>
  <c r="XM571" i="1"/>
  <c r="XL571" i="1"/>
  <c r="XK571" i="1"/>
  <c r="XJ571" i="1"/>
  <c r="XI571" i="1"/>
  <c r="XH571" i="1"/>
  <c r="XG571" i="1"/>
  <c r="XF571" i="1"/>
  <c r="XE571" i="1"/>
  <c r="XD571" i="1"/>
  <c r="XC571" i="1"/>
  <c r="XB571" i="1"/>
  <c r="XA571" i="1"/>
  <c r="WZ571" i="1"/>
  <c r="WY571" i="1"/>
  <c r="WX571" i="1"/>
  <c r="WW571" i="1"/>
  <c r="WV571" i="1"/>
  <c r="WU571" i="1"/>
  <c r="WT571" i="1"/>
  <c r="WS571" i="1"/>
  <c r="WR571" i="1"/>
  <c r="WQ571" i="1"/>
  <c r="WP571" i="1"/>
  <c r="WO571" i="1"/>
  <c r="WN571" i="1"/>
  <c r="WM571" i="1"/>
  <c r="WL571" i="1"/>
  <c r="WK571" i="1"/>
  <c r="WJ571" i="1"/>
  <c r="WI571" i="1"/>
  <c r="WH571" i="1"/>
  <c r="WG571" i="1"/>
  <c r="WF571" i="1"/>
  <c r="WE571" i="1"/>
  <c r="WD571" i="1"/>
  <c r="WC571" i="1"/>
  <c r="WB571" i="1"/>
  <c r="WA571" i="1"/>
  <c r="VZ571" i="1"/>
  <c r="VY571" i="1"/>
  <c r="VX571" i="1"/>
  <c r="VW571" i="1"/>
  <c r="VV571" i="1"/>
  <c r="VU571" i="1"/>
  <c r="VT571" i="1"/>
  <c r="VS571" i="1"/>
  <c r="VR571" i="1"/>
  <c r="VQ571" i="1"/>
  <c r="VP571" i="1"/>
  <c r="VO571" i="1"/>
  <c r="VN571" i="1"/>
  <c r="VM571" i="1"/>
  <c r="VL571" i="1"/>
  <c r="VK571" i="1"/>
  <c r="VJ571" i="1"/>
  <c r="VI571" i="1"/>
  <c r="VH571" i="1"/>
  <c r="VG571" i="1"/>
  <c r="VF571" i="1"/>
  <c r="VE571" i="1"/>
  <c r="VD571" i="1"/>
  <c r="VC571" i="1"/>
  <c r="VB571" i="1"/>
  <c r="VA571" i="1"/>
  <c r="UZ571" i="1"/>
  <c r="UY571" i="1"/>
  <c r="UX571" i="1"/>
  <c r="UW571" i="1"/>
  <c r="UV571" i="1"/>
  <c r="UU571" i="1"/>
  <c r="UT571" i="1"/>
  <c r="US571" i="1"/>
  <c r="UR571" i="1"/>
  <c r="UQ571" i="1"/>
  <c r="UP571" i="1"/>
  <c r="UO571" i="1"/>
  <c r="UN571" i="1"/>
  <c r="UM571" i="1"/>
  <c r="UL571" i="1"/>
  <c r="UK571" i="1"/>
  <c r="UJ571" i="1"/>
  <c r="UI571" i="1"/>
  <c r="UH571" i="1"/>
  <c r="UG571" i="1"/>
  <c r="UF571" i="1"/>
  <c r="UE571" i="1"/>
  <c r="UD571" i="1"/>
  <c r="UC571" i="1"/>
  <c r="UB571" i="1"/>
  <c r="UA571" i="1"/>
  <c r="TZ571" i="1"/>
  <c r="TY571" i="1"/>
  <c r="TX571" i="1"/>
  <c r="TW571" i="1"/>
  <c r="TV571" i="1"/>
  <c r="TU571" i="1"/>
  <c r="TT571" i="1"/>
  <c r="TS571" i="1"/>
  <c r="TR571" i="1"/>
  <c r="TQ571" i="1"/>
  <c r="TP571" i="1"/>
  <c r="TO571" i="1"/>
  <c r="TN571" i="1"/>
  <c r="TM571" i="1"/>
  <c r="TL571" i="1"/>
  <c r="TK571" i="1"/>
  <c r="TJ571" i="1"/>
  <c r="TI571" i="1"/>
  <c r="TH571" i="1"/>
  <c r="TG571" i="1"/>
  <c r="TF571" i="1"/>
  <c r="TE571" i="1"/>
  <c r="TD571" i="1"/>
  <c r="TC571" i="1"/>
  <c r="TB571" i="1"/>
  <c r="TA571" i="1"/>
  <c r="SZ571" i="1"/>
  <c r="SY571" i="1"/>
  <c r="SX571" i="1"/>
  <c r="SW571" i="1"/>
  <c r="SV571" i="1"/>
  <c r="SU571" i="1"/>
  <c r="ST571" i="1"/>
  <c r="SS571" i="1"/>
  <c r="SR571" i="1"/>
  <c r="SQ571" i="1"/>
  <c r="SP571" i="1"/>
  <c r="SO571" i="1"/>
  <c r="SN571" i="1"/>
  <c r="SM571" i="1"/>
  <c r="SL571" i="1"/>
  <c r="SK571" i="1"/>
  <c r="SJ571" i="1"/>
  <c r="SI571" i="1"/>
  <c r="SH571" i="1"/>
  <c r="SG571" i="1"/>
  <c r="SF571" i="1"/>
  <c r="SE571" i="1"/>
  <c r="SD571" i="1"/>
  <c r="SC571" i="1"/>
  <c r="SB571" i="1"/>
  <c r="SA571" i="1"/>
  <c r="RZ571" i="1"/>
  <c r="RY571" i="1"/>
  <c r="RX571" i="1"/>
  <c r="RW571" i="1"/>
  <c r="RV571" i="1"/>
  <c r="RU571" i="1"/>
  <c r="RT571" i="1"/>
  <c r="RS571" i="1"/>
  <c r="RR571" i="1"/>
  <c r="RQ571" i="1"/>
  <c r="RP571" i="1"/>
  <c r="RO571" i="1"/>
  <c r="RN571" i="1"/>
  <c r="RM571" i="1"/>
  <c r="RL571" i="1"/>
  <c r="RK571" i="1"/>
  <c r="RJ571" i="1"/>
  <c r="RI571" i="1"/>
  <c r="RH571" i="1"/>
  <c r="RG571" i="1"/>
  <c r="RF571" i="1"/>
  <c r="RE571" i="1"/>
  <c r="RD571" i="1"/>
  <c r="RC571" i="1"/>
  <c r="RB571" i="1"/>
  <c r="RA571" i="1"/>
  <c r="QZ571" i="1"/>
  <c r="QY571" i="1"/>
  <c r="QX571" i="1"/>
  <c r="QW571" i="1"/>
  <c r="QV571" i="1"/>
  <c r="QU571" i="1"/>
  <c r="QT571" i="1"/>
  <c r="QS571" i="1"/>
  <c r="QR571" i="1"/>
  <c r="QQ571" i="1"/>
  <c r="QP571" i="1"/>
  <c r="QO571" i="1"/>
  <c r="QN571" i="1"/>
  <c r="QM571" i="1"/>
  <c r="QL571" i="1"/>
  <c r="QK571" i="1"/>
  <c r="QJ571" i="1"/>
  <c r="QI571" i="1"/>
  <c r="QH571" i="1"/>
  <c r="QG571" i="1"/>
  <c r="QF571" i="1"/>
  <c r="QE571" i="1"/>
  <c r="QD571" i="1"/>
  <c r="QC571" i="1"/>
  <c r="QB571" i="1"/>
  <c r="QA571" i="1"/>
  <c r="PZ571" i="1"/>
  <c r="PY571" i="1"/>
  <c r="PX571" i="1"/>
  <c r="PW571" i="1"/>
  <c r="PV571" i="1"/>
  <c r="PU571" i="1"/>
  <c r="PT571" i="1"/>
  <c r="PS571" i="1"/>
  <c r="PR571" i="1"/>
  <c r="PQ571" i="1"/>
  <c r="PP571" i="1"/>
  <c r="PO571" i="1"/>
  <c r="PN571" i="1"/>
  <c r="PM571" i="1"/>
  <c r="PL571" i="1"/>
  <c r="PK571" i="1"/>
  <c r="PJ571" i="1"/>
  <c r="PI571" i="1"/>
  <c r="PH571" i="1"/>
  <c r="PG571" i="1"/>
  <c r="PF571" i="1"/>
  <c r="PE571" i="1"/>
  <c r="PD571" i="1"/>
  <c r="PC571" i="1"/>
  <c r="PB571" i="1"/>
  <c r="PA571" i="1"/>
  <c r="OZ571" i="1"/>
  <c r="OY571" i="1"/>
  <c r="OX571" i="1"/>
  <c r="OW571" i="1"/>
  <c r="OV571" i="1"/>
  <c r="OU571" i="1"/>
  <c r="OT571" i="1"/>
  <c r="OS571" i="1"/>
  <c r="OR571" i="1"/>
  <c r="OQ571" i="1"/>
  <c r="OP571" i="1"/>
  <c r="OO571" i="1"/>
  <c r="ON571" i="1"/>
  <c r="OM571" i="1"/>
  <c r="OL571" i="1"/>
  <c r="OK571" i="1"/>
  <c r="OJ571" i="1"/>
  <c r="OI571" i="1"/>
  <c r="OH571" i="1"/>
  <c r="OG571" i="1"/>
  <c r="OF571" i="1"/>
  <c r="OE571" i="1"/>
  <c r="OD571" i="1"/>
  <c r="OC571" i="1"/>
  <c r="OB571" i="1"/>
  <c r="OA571" i="1"/>
  <c r="NZ571" i="1"/>
  <c r="NY571" i="1"/>
  <c r="NX571" i="1"/>
  <c r="NW571" i="1"/>
  <c r="NV571" i="1"/>
  <c r="NU571" i="1"/>
  <c r="NT571" i="1"/>
  <c r="NS571" i="1"/>
  <c r="NR571" i="1"/>
  <c r="NQ571" i="1"/>
  <c r="NP571" i="1"/>
  <c r="NO571" i="1"/>
  <c r="NN571" i="1"/>
  <c r="NM571" i="1"/>
  <c r="NL571" i="1"/>
  <c r="NK571" i="1"/>
  <c r="NJ571" i="1"/>
  <c r="NI571" i="1"/>
  <c r="NH571" i="1"/>
  <c r="NG571" i="1"/>
  <c r="NF571" i="1"/>
  <c r="NE571" i="1"/>
  <c r="ND571" i="1"/>
  <c r="NC571" i="1"/>
  <c r="NB571" i="1"/>
  <c r="NA571" i="1"/>
  <c r="MZ571" i="1"/>
  <c r="MY571" i="1"/>
  <c r="MX571" i="1"/>
  <c r="MW571" i="1"/>
  <c r="MV571" i="1"/>
  <c r="MU571" i="1"/>
  <c r="MT571" i="1"/>
  <c r="MS571" i="1"/>
  <c r="MR571" i="1"/>
  <c r="MQ571" i="1"/>
  <c r="MP571" i="1"/>
  <c r="MO571" i="1"/>
  <c r="MN571" i="1"/>
  <c r="MM571" i="1"/>
  <c r="ML571" i="1"/>
  <c r="MK571" i="1"/>
  <c r="MJ571" i="1"/>
  <c r="MI571" i="1"/>
  <c r="MH571" i="1"/>
  <c r="MG571" i="1"/>
  <c r="MF571" i="1"/>
  <c r="ME571" i="1"/>
  <c r="MD571" i="1"/>
  <c r="MC571" i="1"/>
  <c r="MB571" i="1"/>
  <c r="MA571" i="1"/>
  <c r="LZ571" i="1"/>
  <c r="LY571" i="1"/>
  <c r="LX571" i="1"/>
  <c r="LW571" i="1"/>
  <c r="LV571" i="1"/>
  <c r="LU571" i="1"/>
  <c r="LT571" i="1"/>
  <c r="LS571" i="1"/>
  <c r="LR571" i="1"/>
  <c r="LQ571" i="1"/>
  <c r="LP571" i="1"/>
  <c r="LO571" i="1"/>
  <c r="LN571" i="1"/>
  <c r="LM571" i="1"/>
  <c r="LL571" i="1"/>
  <c r="LK571" i="1"/>
  <c r="LJ571" i="1"/>
  <c r="LI571" i="1"/>
  <c r="LH571" i="1"/>
  <c r="LG571" i="1"/>
  <c r="LF571" i="1"/>
  <c r="LE571" i="1"/>
  <c r="LD571" i="1"/>
  <c r="LC571" i="1"/>
  <c r="LB571" i="1"/>
  <c r="LA571" i="1"/>
  <c r="KZ571" i="1"/>
  <c r="KY571" i="1"/>
  <c r="KX571" i="1"/>
  <c r="KW571" i="1"/>
  <c r="KV571" i="1"/>
  <c r="KU571" i="1"/>
  <c r="KT571" i="1"/>
  <c r="KS571" i="1"/>
  <c r="KR571" i="1"/>
  <c r="KQ571" i="1"/>
  <c r="KP571" i="1"/>
  <c r="KO571" i="1"/>
  <c r="KN571" i="1"/>
  <c r="KM571" i="1"/>
  <c r="KL571" i="1"/>
  <c r="KK571" i="1"/>
  <c r="KJ571" i="1"/>
  <c r="KI571" i="1"/>
  <c r="KH571" i="1"/>
  <c r="KG571" i="1"/>
  <c r="KF571" i="1"/>
  <c r="KE571" i="1"/>
  <c r="KD571" i="1"/>
  <c r="KC571" i="1"/>
  <c r="KB571" i="1"/>
  <c r="KA571" i="1"/>
  <c r="JZ571" i="1"/>
  <c r="JY571" i="1"/>
  <c r="JX571" i="1"/>
  <c r="JW571" i="1"/>
  <c r="JV571" i="1"/>
  <c r="JU571" i="1"/>
  <c r="JT571" i="1"/>
  <c r="JS571" i="1"/>
  <c r="JR571" i="1"/>
  <c r="JQ571" i="1"/>
  <c r="JP571" i="1"/>
  <c r="JO571" i="1"/>
  <c r="JN571" i="1"/>
  <c r="JM571" i="1"/>
  <c r="JL571" i="1"/>
  <c r="JK571" i="1"/>
  <c r="JJ571" i="1"/>
  <c r="JI571" i="1"/>
  <c r="JH571" i="1"/>
  <c r="JG571" i="1"/>
  <c r="JF571" i="1"/>
  <c r="JE571" i="1"/>
  <c r="JD571" i="1"/>
  <c r="JC571" i="1"/>
  <c r="JB571" i="1"/>
  <c r="JA571" i="1"/>
  <c r="IZ571" i="1"/>
  <c r="IY571" i="1"/>
  <c r="IX571" i="1"/>
  <c r="IW571" i="1"/>
  <c r="IV571" i="1"/>
  <c r="IU571" i="1"/>
  <c r="IT571" i="1"/>
  <c r="IS571" i="1"/>
  <c r="IR571" i="1"/>
  <c r="IQ571" i="1"/>
  <c r="IP571" i="1"/>
  <c r="IO571" i="1"/>
  <c r="IN571" i="1"/>
  <c r="IM571" i="1"/>
  <c r="IL571" i="1"/>
  <c r="IK571" i="1"/>
  <c r="IJ571" i="1"/>
  <c r="II571" i="1"/>
  <c r="IH571" i="1"/>
  <c r="IG571" i="1"/>
  <c r="IF571" i="1"/>
  <c r="IE571" i="1"/>
  <c r="ID571" i="1"/>
  <c r="IC571" i="1"/>
  <c r="IB571" i="1"/>
  <c r="IA571" i="1"/>
  <c r="HZ571" i="1"/>
  <c r="HY571" i="1"/>
  <c r="HX571" i="1"/>
  <c r="HW571" i="1"/>
  <c r="HV571" i="1"/>
  <c r="HU571" i="1"/>
  <c r="HT571" i="1"/>
  <c r="HS571" i="1"/>
  <c r="HR571" i="1"/>
  <c r="HQ571" i="1"/>
  <c r="HP571" i="1"/>
  <c r="HO571" i="1"/>
  <c r="HN571" i="1"/>
  <c r="HM571" i="1"/>
  <c r="HL571" i="1"/>
  <c r="HK571" i="1"/>
  <c r="HJ571" i="1"/>
  <c r="HI571" i="1"/>
  <c r="HH571" i="1"/>
  <c r="HG571" i="1"/>
  <c r="HF571" i="1"/>
  <c r="HE571" i="1"/>
  <c r="HD571" i="1"/>
  <c r="HC571" i="1"/>
  <c r="HB571" i="1"/>
  <c r="HA571" i="1"/>
  <c r="GZ571" i="1"/>
  <c r="GY571" i="1"/>
  <c r="GX571" i="1"/>
  <c r="GW571" i="1"/>
  <c r="GV571" i="1"/>
  <c r="GU571" i="1"/>
  <c r="GT571" i="1"/>
  <c r="GS571" i="1"/>
  <c r="GR571" i="1"/>
  <c r="GQ571" i="1"/>
  <c r="GP571" i="1"/>
  <c r="GO571" i="1"/>
  <c r="GN571" i="1"/>
  <c r="GM571" i="1"/>
  <c r="GL571" i="1"/>
  <c r="GK571" i="1"/>
  <c r="GJ571" i="1"/>
  <c r="GI571" i="1"/>
  <c r="GH571" i="1"/>
  <c r="GG571" i="1"/>
  <c r="GF571" i="1"/>
  <c r="GE571" i="1"/>
  <c r="GD571" i="1"/>
  <c r="GC571" i="1"/>
  <c r="GB571" i="1"/>
  <c r="GA571" i="1"/>
  <c r="FZ571" i="1"/>
  <c r="FY571" i="1"/>
  <c r="FX571" i="1"/>
  <c r="FW571" i="1"/>
  <c r="FV571" i="1"/>
  <c r="FU571" i="1"/>
  <c r="FT571" i="1"/>
  <c r="FS571" i="1"/>
  <c r="FR571" i="1"/>
  <c r="FQ571" i="1"/>
  <c r="FP571" i="1"/>
  <c r="FO571" i="1"/>
  <c r="FN571" i="1"/>
  <c r="FM571" i="1"/>
  <c r="FL571" i="1"/>
  <c r="FK571" i="1"/>
  <c r="FJ571" i="1"/>
  <c r="FI571" i="1"/>
  <c r="FH571" i="1"/>
  <c r="FG571" i="1"/>
  <c r="FF571" i="1"/>
  <c r="FE571" i="1"/>
  <c r="FD571" i="1"/>
  <c r="FC571" i="1"/>
  <c r="FB571" i="1"/>
  <c r="FA571" i="1"/>
  <c r="EZ571" i="1"/>
  <c r="EY571" i="1"/>
  <c r="EX571" i="1"/>
  <c r="EW571" i="1"/>
  <c r="EV571" i="1"/>
  <c r="EU571" i="1"/>
  <c r="ET571" i="1"/>
  <c r="ES571" i="1"/>
  <c r="ER571" i="1"/>
  <c r="EQ571" i="1"/>
  <c r="EP571" i="1"/>
  <c r="EO571" i="1"/>
  <c r="EN571" i="1"/>
  <c r="EM571" i="1"/>
  <c r="EL571" i="1"/>
  <c r="EK571" i="1"/>
  <c r="EJ571" i="1"/>
  <c r="EI571" i="1"/>
  <c r="EH571" i="1"/>
  <c r="EG571" i="1"/>
  <c r="EF571" i="1"/>
  <c r="EE571" i="1"/>
  <c r="ED571" i="1"/>
  <c r="EC571" i="1"/>
  <c r="EB571" i="1"/>
  <c r="EA571" i="1"/>
  <c r="DZ571" i="1"/>
  <c r="DY571" i="1"/>
  <c r="DX571" i="1"/>
  <c r="DW571" i="1"/>
  <c r="DV571" i="1"/>
  <c r="DU571" i="1"/>
  <c r="DT571" i="1"/>
  <c r="DS571" i="1"/>
  <c r="DR571" i="1"/>
  <c r="DQ571" i="1"/>
  <c r="DP571" i="1"/>
  <c r="DO571" i="1"/>
  <c r="DN571" i="1"/>
  <c r="DM571" i="1"/>
  <c r="DL571" i="1"/>
  <c r="DK571" i="1"/>
  <c r="DJ571" i="1"/>
  <c r="DI571" i="1"/>
  <c r="DH571" i="1"/>
  <c r="DG571" i="1"/>
  <c r="DF571" i="1"/>
  <c r="DE571" i="1"/>
  <c r="DD571" i="1"/>
  <c r="DC571" i="1"/>
  <c r="DB571" i="1"/>
  <c r="DA571" i="1"/>
  <c r="CZ571" i="1"/>
  <c r="CY571" i="1"/>
  <c r="CX571" i="1"/>
  <c r="CW571" i="1"/>
  <c r="CV571" i="1"/>
  <c r="CU571" i="1"/>
  <c r="CT571" i="1"/>
  <c r="CS571" i="1"/>
  <c r="CR571" i="1"/>
  <c r="CQ571" i="1"/>
  <c r="CP571" i="1"/>
  <c r="CO571" i="1"/>
  <c r="CN571" i="1"/>
  <c r="CM571" i="1"/>
  <c r="CL571" i="1"/>
  <c r="CK571" i="1"/>
  <c r="CJ571" i="1"/>
  <c r="CI571" i="1"/>
  <c r="CH571" i="1"/>
  <c r="CG571" i="1"/>
  <c r="CF571" i="1"/>
  <c r="CE571" i="1"/>
  <c r="CD571" i="1"/>
  <c r="CC571" i="1"/>
  <c r="CB571" i="1"/>
  <c r="CA571" i="1"/>
  <c r="BZ571" i="1"/>
  <c r="BY571" i="1"/>
  <c r="BX571" i="1"/>
  <c r="BW571" i="1"/>
  <c r="BV571" i="1"/>
  <c r="BU571" i="1"/>
  <c r="BT571" i="1"/>
  <c r="BS571" i="1"/>
  <c r="BR571" i="1"/>
  <c r="BQ571" i="1"/>
  <c r="BP571" i="1"/>
  <c r="BO571" i="1"/>
  <c r="BN571" i="1"/>
  <c r="BM571" i="1"/>
  <c r="BL571" i="1"/>
  <c r="BK571" i="1"/>
  <c r="BJ571" i="1"/>
  <c r="BI571" i="1"/>
  <c r="BH571" i="1"/>
  <c r="BG571" i="1"/>
  <c r="BF571" i="1"/>
  <c r="BE571" i="1"/>
  <c r="BD571" i="1"/>
  <c r="BC571" i="1"/>
  <c r="BB571" i="1"/>
  <c r="BA571" i="1"/>
  <c r="AZ571" i="1"/>
  <c r="AY571" i="1"/>
  <c r="AX571" i="1"/>
  <c r="AW571" i="1"/>
  <c r="AV571" i="1"/>
  <c r="AU571" i="1"/>
  <c r="AT571" i="1"/>
  <c r="AS571" i="1"/>
  <c r="AR571" i="1"/>
  <c r="AQ571" i="1"/>
  <c r="AP571" i="1"/>
  <c r="AO571" i="1"/>
  <c r="AN571" i="1"/>
  <c r="AM571" i="1"/>
  <c r="AL571" i="1"/>
  <c r="AK571" i="1"/>
  <c r="AJ571" i="1"/>
  <c r="AI571" i="1"/>
  <c r="AH571" i="1"/>
  <c r="AG571" i="1"/>
  <c r="AF571" i="1"/>
  <c r="AE571" i="1"/>
  <c r="AD571" i="1"/>
  <c r="AC571" i="1"/>
  <c r="AB571" i="1"/>
  <c r="AA571" i="1"/>
  <c r="Z571" i="1"/>
  <c r="Y571" i="1"/>
  <c r="X571" i="1"/>
  <c r="W571" i="1"/>
  <c r="V571" i="1"/>
  <c r="U571" i="1"/>
  <c r="T571" i="1"/>
  <c r="S571" i="1"/>
  <c r="R571" i="1"/>
  <c r="Q571" i="1"/>
  <c r="P571" i="1"/>
  <c r="O571" i="1"/>
  <c r="N571" i="1"/>
  <c r="M571" i="1"/>
  <c r="L571" i="1"/>
  <c r="K571" i="1"/>
  <c r="J571" i="1"/>
  <c r="I571" i="1"/>
  <c r="I570" i="1" s="1"/>
  <c r="H571" i="1"/>
  <c r="H570" i="1" s="1"/>
  <c r="YP568" i="1"/>
  <c r="YO568" i="1"/>
  <c r="YN568" i="1"/>
  <c r="YM568" i="1"/>
  <c r="YL568" i="1"/>
  <c r="YK568" i="1"/>
  <c r="YJ568" i="1"/>
  <c r="YI568" i="1"/>
  <c r="YH568" i="1"/>
  <c r="YG568" i="1"/>
  <c r="YF568" i="1"/>
  <c r="YE568" i="1"/>
  <c r="YD568" i="1"/>
  <c r="YC568" i="1"/>
  <c r="YB568" i="1"/>
  <c r="YA568" i="1"/>
  <c r="XZ568" i="1"/>
  <c r="XY568" i="1"/>
  <c r="XX568" i="1"/>
  <c r="XW568" i="1"/>
  <c r="XV568" i="1"/>
  <c r="XU568" i="1"/>
  <c r="XT568" i="1"/>
  <c r="XS568" i="1"/>
  <c r="XR568" i="1"/>
  <c r="XQ568" i="1"/>
  <c r="XP568" i="1"/>
  <c r="XO568" i="1"/>
  <c r="XN568" i="1"/>
  <c r="XM568" i="1"/>
  <c r="XL568" i="1"/>
  <c r="XK568" i="1"/>
  <c r="XJ568" i="1"/>
  <c r="XI568" i="1"/>
  <c r="XH568" i="1"/>
  <c r="XG568" i="1"/>
  <c r="XF568" i="1"/>
  <c r="XE568" i="1"/>
  <c r="XD568" i="1"/>
  <c r="XC568" i="1"/>
  <c r="XB568" i="1"/>
  <c r="XA568" i="1"/>
  <c r="WZ568" i="1"/>
  <c r="WY568" i="1"/>
  <c r="WX568" i="1"/>
  <c r="WW568" i="1"/>
  <c r="WV568" i="1"/>
  <c r="WU568" i="1"/>
  <c r="WT568" i="1"/>
  <c r="WS568" i="1"/>
  <c r="WR568" i="1"/>
  <c r="WQ568" i="1"/>
  <c r="WP568" i="1"/>
  <c r="WO568" i="1"/>
  <c r="WN568" i="1"/>
  <c r="WM568" i="1"/>
  <c r="WL568" i="1"/>
  <c r="WK568" i="1"/>
  <c r="WJ568" i="1"/>
  <c r="WI568" i="1"/>
  <c r="WH568" i="1"/>
  <c r="WG568" i="1"/>
  <c r="WF568" i="1"/>
  <c r="WE568" i="1"/>
  <c r="WD568" i="1"/>
  <c r="WC568" i="1"/>
  <c r="WB568" i="1"/>
  <c r="WA568" i="1"/>
  <c r="VZ568" i="1"/>
  <c r="VY568" i="1"/>
  <c r="VX568" i="1"/>
  <c r="VW568" i="1"/>
  <c r="VV568" i="1"/>
  <c r="VU568" i="1"/>
  <c r="VT568" i="1"/>
  <c r="VS568" i="1"/>
  <c r="VR568" i="1"/>
  <c r="VQ568" i="1"/>
  <c r="VP568" i="1"/>
  <c r="VO568" i="1"/>
  <c r="VN568" i="1"/>
  <c r="VM568" i="1"/>
  <c r="VL568" i="1"/>
  <c r="VK568" i="1"/>
  <c r="VJ568" i="1"/>
  <c r="VI568" i="1"/>
  <c r="VH568" i="1"/>
  <c r="VG568" i="1"/>
  <c r="VF568" i="1"/>
  <c r="VE568" i="1"/>
  <c r="VD568" i="1"/>
  <c r="VC568" i="1"/>
  <c r="VB568" i="1"/>
  <c r="VA568" i="1"/>
  <c r="UZ568" i="1"/>
  <c r="UY568" i="1"/>
  <c r="UX568" i="1"/>
  <c r="UW568" i="1"/>
  <c r="UV568" i="1"/>
  <c r="UU568" i="1"/>
  <c r="UT568" i="1"/>
  <c r="US568" i="1"/>
  <c r="UR568" i="1"/>
  <c r="UQ568" i="1"/>
  <c r="UP568" i="1"/>
  <c r="UO568" i="1"/>
  <c r="UN568" i="1"/>
  <c r="UM568" i="1"/>
  <c r="UL568" i="1"/>
  <c r="UK568" i="1"/>
  <c r="UJ568" i="1"/>
  <c r="UI568" i="1"/>
  <c r="UH568" i="1"/>
  <c r="UG568" i="1"/>
  <c r="UF568" i="1"/>
  <c r="UE568" i="1"/>
  <c r="UD568" i="1"/>
  <c r="UC568" i="1"/>
  <c r="UB568" i="1"/>
  <c r="UA568" i="1"/>
  <c r="TZ568" i="1"/>
  <c r="TY568" i="1"/>
  <c r="TX568" i="1"/>
  <c r="TW568" i="1"/>
  <c r="TV568" i="1"/>
  <c r="TU568" i="1"/>
  <c r="TT568" i="1"/>
  <c r="TS568" i="1"/>
  <c r="TR568" i="1"/>
  <c r="TQ568" i="1"/>
  <c r="TP568" i="1"/>
  <c r="TO568" i="1"/>
  <c r="TN568" i="1"/>
  <c r="TM568" i="1"/>
  <c r="TL568" i="1"/>
  <c r="TK568" i="1"/>
  <c r="TJ568" i="1"/>
  <c r="TI568" i="1"/>
  <c r="TH568" i="1"/>
  <c r="TG568" i="1"/>
  <c r="TF568" i="1"/>
  <c r="TE568" i="1"/>
  <c r="TD568" i="1"/>
  <c r="TC568" i="1"/>
  <c r="TB568" i="1"/>
  <c r="TA568" i="1"/>
  <c r="SZ568" i="1"/>
  <c r="SY568" i="1"/>
  <c r="SX568" i="1"/>
  <c r="SW568" i="1"/>
  <c r="SV568" i="1"/>
  <c r="SU568" i="1"/>
  <c r="ST568" i="1"/>
  <c r="SS568" i="1"/>
  <c r="SR568" i="1"/>
  <c r="SQ568" i="1"/>
  <c r="SP568" i="1"/>
  <c r="SO568" i="1"/>
  <c r="SN568" i="1"/>
  <c r="SM568" i="1"/>
  <c r="SL568" i="1"/>
  <c r="SK568" i="1"/>
  <c r="SJ568" i="1"/>
  <c r="SI568" i="1"/>
  <c r="SH568" i="1"/>
  <c r="SG568" i="1"/>
  <c r="SF568" i="1"/>
  <c r="SE568" i="1"/>
  <c r="SD568" i="1"/>
  <c r="SC568" i="1"/>
  <c r="SB568" i="1"/>
  <c r="SA568" i="1"/>
  <c r="RZ568" i="1"/>
  <c r="RY568" i="1"/>
  <c r="RX568" i="1"/>
  <c r="RW568" i="1"/>
  <c r="RV568" i="1"/>
  <c r="RU568" i="1"/>
  <c r="RT568" i="1"/>
  <c r="RS568" i="1"/>
  <c r="RR568" i="1"/>
  <c r="RQ568" i="1"/>
  <c r="RP568" i="1"/>
  <c r="RO568" i="1"/>
  <c r="RN568" i="1"/>
  <c r="RM568" i="1"/>
  <c r="RL568" i="1"/>
  <c r="RK568" i="1"/>
  <c r="RJ568" i="1"/>
  <c r="RI568" i="1"/>
  <c r="RH568" i="1"/>
  <c r="RG568" i="1"/>
  <c r="RF568" i="1"/>
  <c r="RE568" i="1"/>
  <c r="RD568" i="1"/>
  <c r="RC568" i="1"/>
  <c r="RB568" i="1"/>
  <c r="RA568" i="1"/>
  <c r="QZ568" i="1"/>
  <c r="QY568" i="1"/>
  <c r="QX568" i="1"/>
  <c r="QW568" i="1"/>
  <c r="QV568" i="1"/>
  <c r="QU568" i="1"/>
  <c r="QT568" i="1"/>
  <c r="QS568" i="1"/>
  <c r="QR568" i="1"/>
  <c r="QQ568" i="1"/>
  <c r="QP568" i="1"/>
  <c r="QO568" i="1"/>
  <c r="QN568" i="1"/>
  <c r="QM568" i="1"/>
  <c r="QL568" i="1"/>
  <c r="QK568" i="1"/>
  <c r="QJ568" i="1"/>
  <c r="QI568" i="1"/>
  <c r="QH568" i="1"/>
  <c r="QG568" i="1"/>
  <c r="QF568" i="1"/>
  <c r="QE568" i="1"/>
  <c r="QD568" i="1"/>
  <c r="QC568" i="1"/>
  <c r="QB568" i="1"/>
  <c r="QA568" i="1"/>
  <c r="PZ568" i="1"/>
  <c r="PY568" i="1"/>
  <c r="PX568" i="1"/>
  <c r="PW568" i="1"/>
  <c r="PV568" i="1"/>
  <c r="PU568" i="1"/>
  <c r="PT568" i="1"/>
  <c r="PS568" i="1"/>
  <c r="PR568" i="1"/>
  <c r="PQ568" i="1"/>
  <c r="PP568" i="1"/>
  <c r="PO568" i="1"/>
  <c r="PN568" i="1"/>
  <c r="PM568" i="1"/>
  <c r="PL568" i="1"/>
  <c r="PK568" i="1"/>
  <c r="PJ568" i="1"/>
  <c r="PI568" i="1"/>
  <c r="PH568" i="1"/>
  <c r="PG568" i="1"/>
  <c r="PF568" i="1"/>
  <c r="PE568" i="1"/>
  <c r="PD568" i="1"/>
  <c r="PC568" i="1"/>
  <c r="PB568" i="1"/>
  <c r="PA568" i="1"/>
  <c r="OZ568" i="1"/>
  <c r="OY568" i="1"/>
  <c r="OX568" i="1"/>
  <c r="OW568" i="1"/>
  <c r="OV568" i="1"/>
  <c r="OU568" i="1"/>
  <c r="OT568" i="1"/>
  <c r="OS568" i="1"/>
  <c r="OR568" i="1"/>
  <c r="OQ568" i="1"/>
  <c r="OP568" i="1"/>
  <c r="OO568" i="1"/>
  <c r="ON568" i="1"/>
  <c r="OM568" i="1"/>
  <c r="OL568" i="1"/>
  <c r="OK568" i="1"/>
  <c r="OJ568" i="1"/>
  <c r="OI568" i="1"/>
  <c r="OH568" i="1"/>
  <c r="OG568" i="1"/>
  <c r="OF568" i="1"/>
  <c r="OE568" i="1"/>
  <c r="OD568" i="1"/>
  <c r="OC568" i="1"/>
  <c r="OB568" i="1"/>
  <c r="OA568" i="1"/>
  <c r="NZ568" i="1"/>
  <c r="NY568" i="1"/>
  <c r="NX568" i="1"/>
  <c r="NW568" i="1"/>
  <c r="NV568" i="1"/>
  <c r="NU568" i="1"/>
  <c r="NT568" i="1"/>
  <c r="NS568" i="1"/>
  <c r="NR568" i="1"/>
  <c r="NQ568" i="1"/>
  <c r="NP568" i="1"/>
  <c r="NO568" i="1"/>
  <c r="NN568" i="1"/>
  <c r="NM568" i="1"/>
  <c r="NL568" i="1"/>
  <c r="NK568" i="1"/>
  <c r="NJ568" i="1"/>
  <c r="NI568" i="1"/>
  <c r="NH568" i="1"/>
  <c r="NG568" i="1"/>
  <c r="NF568" i="1"/>
  <c r="NE568" i="1"/>
  <c r="ND568" i="1"/>
  <c r="NC568" i="1"/>
  <c r="NB568" i="1"/>
  <c r="NA568" i="1"/>
  <c r="MZ568" i="1"/>
  <c r="MY568" i="1"/>
  <c r="MX568" i="1"/>
  <c r="MW568" i="1"/>
  <c r="MV568" i="1"/>
  <c r="MU568" i="1"/>
  <c r="MT568" i="1"/>
  <c r="MS568" i="1"/>
  <c r="MR568" i="1"/>
  <c r="MQ568" i="1"/>
  <c r="MP568" i="1"/>
  <c r="MO568" i="1"/>
  <c r="MN568" i="1"/>
  <c r="MM568" i="1"/>
  <c r="ML568" i="1"/>
  <c r="MK568" i="1"/>
  <c r="MJ568" i="1"/>
  <c r="MI568" i="1"/>
  <c r="MH568" i="1"/>
  <c r="MG568" i="1"/>
  <c r="MF568" i="1"/>
  <c r="ME568" i="1"/>
  <c r="MD568" i="1"/>
  <c r="MC568" i="1"/>
  <c r="MB568" i="1"/>
  <c r="MA568" i="1"/>
  <c r="LZ568" i="1"/>
  <c r="LY568" i="1"/>
  <c r="LX568" i="1"/>
  <c r="LW568" i="1"/>
  <c r="LV568" i="1"/>
  <c r="LU568" i="1"/>
  <c r="LT568" i="1"/>
  <c r="LS568" i="1"/>
  <c r="LR568" i="1"/>
  <c r="LQ568" i="1"/>
  <c r="LP568" i="1"/>
  <c r="LO568" i="1"/>
  <c r="LN568" i="1"/>
  <c r="LM568" i="1"/>
  <c r="LL568" i="1"/>
  <c r="LK568" i="1"/>
  <c r="LJ568" i="1"/>
  <c r="LI568" i="1"/>
  <c r="LH568" i="1"/>
  <c r="LG568" i="1"/>
  <c r="LF568" i="1"/>
  <c r="LE568" i="1"/>
  <c r="LD568" i="1"/>
  <c r="LC568" i="1"/>
  <c r="LB568" i="1"/>
  <c r="LA568" i="1"/>
  <c r="KZ568" i="1"/>
  <c r="KY568" i="1"/>
  <c r="KX568" i="1"/>
  <c r="KW568" i="1"/>
  <c r="KV568" i="1"/>
  <c r="KU568" i="1"/>
  <c r="KT568" i="1"/>
  <c r="KS568" i="1"/>
  <c r="KR568" i="1"/>
  <c r="KQ568" i="1"/>
  <c r="KP568" i="1"/>
  <c r="KO568" i="1"/>
  <c r="KN568" i="1"/>
  <c r="KM568" i="1"/>
  <c r="KL568" i="1"/>
  <c r="KK568" i="1"/>
  <c r="KJ568" i="1"/>
  <c r="KI568" i="1"/>
  <c r="KH568" i="1"/>
  <c r="KG568" i="1"/>
  <c r="KF568" i="1"/>
  <c r="KE568" i="1"/>
  <c r="KD568" i="1"/>
  <c r="KC568" i="1"/>
  <c r="KB568" i="1"/>
  <c r="KA568" i="1"/>
  <c r="JZ568" i="1"/>
  <c r="JY568" i="1"/>
  <c r="JX568" i="1"/>
  <c r="JW568" i="1"/>
  <c r="JV568" i="1"/>
  <c r="JU568" i="1"/>
  <c r="JT568" i="1"/>
  <c r="JS568" i="1"/>
  <c r="JR568" i="1"/>
  <c r="JQ568" i="1"/>
  <c r="JP568" i="1"/>
  <c r="JO568" i="1"/>
  <c r="JN568" i="1"/>
  <c r="JM568" i="1"/>
  <c r="JL568" i="1"/>
  <c r="JK568" i="1"/>
  <c r="JJ568" i="1"/>
  <c r="JI568" i="1"/>
  <c r="JH568" i="1"/>
  <c r="JG568" i="1"/>
  <c r="JF568" i="1"/>
  <c r="JE568" i="1"/>
  <c r="JD568" i="1"/>
  <c r="JC568" i="1"/>
  <c r="JB568" i="1"/>
  <c r="JA568" i="1"/>
  <c r="IZ568" i="1"/>
  <c r="IY568" i="1"/>
  <c r="IX568" i="1"/>
  <c r="IW568" i="1"/>
  <c r="IV568" i="1"/>
  <c r="IU568" i="1"/>
  <c r="IT568" i="1"/>
  <c r="IS568" i="1"/>
  <c r="IR568" i="1"/>
  <c r="IQ568" i="1"/>
  <c r="IP568" i="1"/>
  <c r="IO568" i="1"/>
  <c r="IN568" i="1"/>
  <c r="IM568" i="1"/>
  <c r="IL568" i="1"/>
  <c r="IK568" i="1"/>
  <c r="IJ568" i="1"/>
  <c r="II568" i="1"/>
  <c r="IH568" i="1"/>
  <c r="IG568" i="1"/>
  <c r="IF568" i="1"/>
  <c r="IE568" i="1"/>
  <c r="ID568" i="1"/>
  <c r="IC568" i="1"/>
  <c r="IB568" i="1"/>
  <c r="IA568" i="1"/>
  <c r="HZ568" i="1"/>
  <c r="HY568" i="1"/>
  <c r="HX568" i="1"/>
  <c r="HW568" i="1"/>
  <c r="HV568" i="1"/>
  <c r="HU568" i="1"/>
  <c r="HT568" i="1"/>
  <c r="HS568" i="1"/>
  <c r="HR568" i="1"/>
  <c r="HQ568" i="1"/>
  <c r="HP568" i="1"/>
  <c r="HO568" i="1"/>
  <c r="HN568" i="1"/>
  <c r="HM568" i="1"/>
  <c r="HL568" i="1"/>
  <c r="HK568" i="1"/>
  <c r="HJ568" i="1"/>
  <c r="HI568" i="1"/>
  <c r="HH568" i="1"/>
  <c r="HG568" i="1"/>
  <c r="HF568" i="1"/>
  <c r="HE568" i="1"/>
  <c r="HD568" i="1"/>
  <c r="HC568" i="1"/>
  <c r="HB568" i="1"/>
  <c r="HA568" i="1"/>
  <c r="GZ568" i="1"/>
  <c r="GY568" i="1"/>
  <c r="GX568" i="1"/>
  <c r="GW568" i="1"/>
  <c r="GV568" i="1"/>
  <c r="GU568" i="1"/>
  <c r="GT568" i="1"/>
  <c r="GS568" i="1"/>
  <c r="GR568" i="1"/>
  <c r="GQ568" i="1"/>
  <c r="GP568" i="1"/>
  <c r="GO568" i="1"/>
  <c r="GN568" i="1"/>
  <c r="GM568" i="1"/>
  <c r="GL568" i="1"/>
  <c r="GK568" i="1"/>
  <c r="GJ568" i="1"/>
  <c r="GI568" i="1"/>
  <c r="GH568" i="1"/>
  <c r="GG568" i="1"/>
  <c r="GF568" i="1"/>
  <c r="GE568" i="1"/>
  <c r="GD568" i="1"/>
  <c r="GC568" i="1"/>
  <c r="GB568" i="1"/>
  <c r="GA568" i="1"/>
  <c r="FZ568" i="1"/>
  <c r="FY568" i="1"/>
  <c r="FX568" i="1"/>
  <c r="FW568" i="1"/>
  <c r="FV568" i="1"/>
  <c r="FU568" i="1"/>
  <c r="FT568" i="1"/>
  <c r="FS568" i="1"/>
  <c r="FR568" i="1"/>
  <c r="FQ568" i="1"/>
  <c r="FP568" i="1"/>
  <c r="FO568" i="1"/>
  <c r="FN568" i="1"/>
  <c r="FM568" i="1"/>
  <c r="FL568" i="1"/>
  <c r="FK568" i="1"/>
  <c r="FJ568" i="1"/>
  <c r="FI568" i="1"/>
  <c r="FH568" i="1"/>
  <c r="FG568" i="1"/>
  <c r="FF568" i="1"/>
  <c r="FE568" i="1"/>
  <c r="FD568" i="1"/>
  <c r="FC568" i="1"/>
  <c r="FB568" i="1"/>
  <c r="FA568" i="1"/>
  <c r="EZ568" i="1"/>
  <c r="EY568" i="1"/>
  <c r="EX568" i="1"/>
  <c r="EW568" i="1"/>
  <c r="EV568" i="1"/>
  <c r="EU568" i="1"/>
  <c r="ET568" i="1"/>
  <c r="ES568" i="1"/>
  <c r="ER568" i="1"/>
  <c r="EQ568" i="1"/>
  <c r="EP568" i="1"/>
  <c r="EO568" i="1"/>
  <c r="EN568" i="1"/>
  <c r="EM568" i="1"/>
  <c r="EL568" i="1"/>
  <c r="EK568" i="1"/>
  <c r="EJ568" i="1"/>
  <c r="EI568" i="1"/>
  <c r="EH568" i="1"/>
  <c r="EG568" i="1"/>
  <c r="EF568" i="1"/>
  <c r="EE568" i="1"/>
  <c r="ED568" i="1"/>
  <c r="EC568" i="1"/>
  <c r="EB568" i="1"/>
  <c r="EA568" i="1"/>
  <c r="DZ568" i="1"/>
  <c r="DY568" i="1"/>
  <c r="DX568" i="1"/>
  <c r="DW568" i="1"/>
  <c r="DV568" i="1"/>
  <c r="DU568" i="1"/>
  <c r="DT568" i="1"/>
  <c r="DS568" i="1"/>
  <c r="DR568" i="1"/>
  <c r="DQ568" i="1"/>
  <c r="DP568" i="1"/>
  <c r="DO568" i="1"/>
  <c r="DN568" i="1"/>
  <c r="DM568" i="1"/>
  <c r="DL568" i="1"/>
  <c r="DK568" i="1"/>
  <c r="DJ568" i="1"/>
  <c r="DI568" i="1"/>
  <c r="DH568" i="1"/>
  <c r="DG568" i="1"/>
  <c r="DF568" i="1"/>
  <c r="DE568" i="1"/>
  <c r="DD568" i="1"/>
  <c r="DC568" i="1"/>
  <c r="DB568" i="1"/>
  <c r="DA568" i="1"/>
  <c r="CZ568" i="1"/>
  <c r="CY568" i="1"/>
  <c r="CX568" i="1"/>
  <c r="CW568" i="1"/>
  <c r="CV568" i="1"/>
  <c r="CU568" i="1"/>
  <c r="CT568" i="1"/>
  <c r="CS568" i="1"/>
  <c r="CR568" i="1"/>
  <c r="CQ568" i="1"/>
  <c r="CP568" i="1"/>
  <c r="CO568" i="1"/>
  <c r="CN568" i="1"/>
  <c r="CM568" i="1"/>
  <c r="CL568" i="1"/>
  <c r="CK568" i="1"/>
  <c r="CJ568" i="1"/>
  <c r="CI568" i="1"/>
  <c r="CH568" i="1"/>
  <c r="CG568" i="1"/>
  <c r="CF568" i="1"/>
  <c r="CE568" i="1"/>
  <c r="CD568" i="1"/>
  <c r="CC568" i="1"/>
  <c r="CB568" i="1"/>
  <c r="CA568" i="1"/>
  <c r="BZ568" i="1"/>
  <c r="BY568" i="1"/>
  <c r="BX568" i="1"/>
  <c r="BW568" i="1"/>
  <c r="BV568" i="1"/>
  <c r="BU568" i="1"/>
  <c r="BT568" i="1"/>
  <c r="BS568" i="1"/>
  <c r="BR568" i="1"/>
  <c r="BQ568" i="1"/>
  <c r="BP568" i="1"/>
  <c r="BO568" i="1"/>
  <c r="BN568" i="1"/>
  <c r="BM568" i="1"/>
  <c r="BL568" i="1"/>
  <c r="BK568" i="1"/>
  <c r="BJ568" i="1"/>
  <c r="BI568" i="1"/>
  <c r="BH568" i="1"/>
  <c r="BG568" i="1"/>
  <c r="BF568" i="1"/>
  <c r="BE568" i="1"/>
  <c r="BD568" i="1"/>
  <c r="BC568" i="1"/>
  <c r="BB568" i="1"/>
  <c r="BA568" i="1"/>
  <c r="AZ568" i="1"/>
  <c r="AY568" i="1"/>
  <c r="AX568" i="1"/>
  <c r="AW568" i="1"/>
  <c r="AV568" i="1"/>
  <c r="AU568" i="1"/>
  <c r="AT568" i="1"/>
  <c r="AS568" i="1"/>
  <c r="AR568" i="1"/>
  <c r="AQ568" i="1"/>
  <c r="AP568" i="1"/>
  <c r="AO568" i="1"/>
  <c r="AN568" i="1"/>
  <c r="AM568" i="1"/>
  <c r="AL568" i="1"/>
  <c r="AK568" i="1"/>
  <c r="AJ568" i="1"/>
  <c r="AI568" i="1"/>
  <c r="AH568" i="1"/>
  <c r="AG568" i="1"/>
  <c r="AF568" i="1"/>
  <c r="AE568" i="1"/>
  <c r="AD568" i="1"/>
  <c r="AC568" i="1"/>
  <c r="AB568" i="1"/>
  <c r="AA568" i="1"/>
  <c r="Z568" i="1"/>
  <c r="Y568" i="1"/>
  <c r="X568" i="1"/>
  <c r="W568" i="1"/>
  <c r="V568" i="1"/>
  <c r="U568" i="1"/>
  <c r="T568" i="1"/>
  <c r="S568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I567" i="1"/>
  <c r="I566" i="1" s="1"/>
  <c r="H567" i="1"/>
  <c r="H566" i="1" s="1"/>
  <c r="G567" i="1"/>
  <c r="G566" i="1" s="1"/>
  <c r="I564" i="1"/>
  <c r="I563" i="1" s="1"/>
  <c r="H564" i="1"/>
  <c r="H563" i="1" s="1"/>
  <c r="G564" i="1"/>
  <c r="G563" i="1"/>
  <c r="I561" i="1"/>
  <c r="H561" i="1"/>
  <c r="G561" i="1"/>
  <c r="I559" i="1"/>
  <c r="H559" i="1"/>
  <c r="G559" i="1"/>
  <c r="G556" i="1" s="1"/>
  <c r="G555" i="1" s="1"/>
  <c r="I557" i="1"/>
  <c r="I556" i="1" s="1"/>
  <c r="I555" i="1" s="1"/>
  <c r="H557" i="1"/>
  <c r="H556" i="1" s="1"/>
  <c r="H555" i="1" s="1"/>
  <c r="G557" i="1"/>
  <c r="I553" i="1"/>
  <c r="H553" i="1"/>
  <c r="G553" i="1"/>
  <c r="G552" i="1" s="1"/>
  <c r="G551" i="1" s="1"/>
  <c r="I552" i="1"/>
  <c r="I551" i="1" s="1"/>
  <c r="H552" i="1"/>
  <c r="H551" i="1" s="1"/>
  <c r="I549" i="1"/>
  <c r="I548" i="1" s="1"/>
  <c r="I547" i="1" s="1"/>
  <c r="H549" i="1"/>
  <c r="H548" i="1" s="1"/>
  <c r="H547" i="1" s="1"/>
  <c r="G549" i="1"/>
  <c r="G548" i="1" s="1"/>
  <c r="G547" i="1" s="1"/>
  <c r="I545" i="1"/>
  <c r="H545" i="1"/>
  <c r="G545" i="1"/>
  <c r="I544" i="1"/>
  <c r="I543" i="1" s="1"/>
  <c r="H544" i="1"/>
  <c r="H543" i="1" s="1"/>
  <c r="G544" i="1"/>
  <c r="G543" i="1" s="1"/>
  <c r="G542" i="1" s="1"/>
  <c r="I540" i="1"/>
  <c r="H540" i="1"/>
  <c r="G540" i="1"/>
  <c r="I539" i="1"/>
  <c r="H539" i="1"/>
  <c r="G539" i="1"/>
  <c r="I537" i="1"/>
  <c r="H537" i="1"/>
  <c r="G537" i="1"/>
  <c r="G536" i="1" s="1"/>
  <c r="G535" i="1" s="1"/>
  <c r="G534" i="1" s="1"/>
  <c r="I536" i="1"/>
  <c r="I535" i="1" s="1"/>
  <c r="I534" i="1" s="1"/>
  <c r="H536" i="1"/>
  <c r="H535" i="1" s="1"/>
  <c r="H534" i="1" s="1"/>
  <c r="I532" i="1"/>
  <c r="H532" i="1"/>
  <c r="G532" i="1"/>
  <c r="YP531" i="1"/>
  <c r="YO531" i="1"/>
  <c r="YN531" i="1"/>
  <c r="YM531" i="1"/>
  <c r="YL531" i="1"/>
  <c r="YK531" i="1"/>
  <c r="YJ531" i="1"/>
  <c r="YI531" i="1"/>
  <c r="YH531" i="1"/>
  <c r="YG531" i="1"/>
  <c r="YF531" i="1"/>
  <c r="YE531" i="1"/>
  <c r="YD531" i="1"/>
  <c r="YC531" i="1"/>
  <c r="YB531" i="1"/>
  <c r="YA531" i="1"/>
  <c r="XZ531" i="1"/>
  <c r="XY531" i="1"/>
  <c r="XX531" i="1"/>
  <c r="XW531" i="1"/>
  <c r="XV531" i="1"/>
  <c r="XU531" i="1"/>
  <c r="XT531" i="1"/>
  <c r="XS531" i="1"/>
  <c r="XR531" i="1"/>
  <c r="XQ531" i="1"/>
  <c r="XP531" i="1"/>
  <c r="XO531" i="1"/>
  <c r="XN531" i="1"/>
  <c r="XM531" i="1"/>
  <c r="XL531" i="1"/>
  <c r="XK531" i="1"/>
  <c r="XJ531" i="1"/>
  <c r="XI531" i="1"/>
  <c r="XH531" i="1"/>
  <c r="XG531" i="1"/>
  <c r="XF531" i="1"/>
  <c r="XE531" i="1"/>
  <c r="XD531" i="1"/>
  <c r="XC531" i="1"/>
  <c r="XB531" i="1"/>
  <c r="XA531" i="1"/>
  <c r="WZ531" i="1"/>
  <c r="WY531" i="1"/>
  <c r="WX531" i="1"/>
  <c r="WW531" i="1"/>
  <c r="WV531" i="1"/>
  <c r="WU531" i="1"/>
  <c r="WT531" i="1"/>
  <c r="WS531" i="1"/>
  <c r="WR531" i="1"/>
  <c r="WQ531" i="1"/>
  <c r="WP531" i="1"/>
  <c r="WO531" i="1"/>
  <c r="WN531" i="1"/>
  <c r="WM531" i="1"/>
  <c r="WL531" i="1"/>
  <c r="WK531" i="1"/>
  <c r="WJ531" i="1"/>
  <c r="WI531" i="1"/>
  <c r="WH531" i="1"/>
  <c r="WG531" i="1"/>
  <c r="WF531" i="1"/>
  <c r="WE531" i="1"/>
  <c r="WD531" i="1"/>
  <c r="WC531" i="1"/>
  <c r="WB531" i="1"/>
  <c r="WA531" i="1"/>
  <c r="VZ531" i="1"/>
  <c r="VY531" i="1"/>
  <c r="VX531" i="1"/>
  <c r="VW531" i="1"/>
  <c r="VV531" i="1"/>
  <c r="VU531" i="1"/>
  <c r="VT531" i="1"/>
  <c r="VS531" i="1"/>
  <c r="VR531" i="1"/>
  <c r="VQ531" i="1"/>
  <c r="VP531" i="1"/>
  <c r="VO531" i="1"/>
  <c r="VN531" i="1"/>
  <c r="VM531" i="1"/>
  <c r="VL531" i="1"/>
  <c r="VK531" i="1"/>
  <c r="VJ531" i="1"/>
  <c r="VI531" i="1"/>
  <c r="VH531" i="1"/>
  <c r="VG531" i="1"/>
  <c r="VF531" i="1"/>
  <c r="VE531" i="1"/>
  <c r="VD531" i="1"/>
  <c r="VC531" i="1"/>
  <c r="VB531" i="1"/>
  <c r="VA531" i="1"/>
  <c r="UZ531" i="1"/>
  <c r="UY531" i="1"/>
  <c r="UX531" i="1"/>
  <c r="UW531" i="1"/>
  <c r="UV531" i="1"/>
  <c r="UU531" i="1"/>
  <c r="UT531" i="1"/>
  <c r="US531" i="1"/>
  <c r="UR531" i="1"/>
  <c r="UQ531" i="1"/>
  <c r="UP531" i="1"/>
  <c r="UO531" i="1"/>
  <c r="UN531" i="1"/>
  <c r="UM531" i="1"/>
  <c r="UL531" i="1"/>
  <c r="UK531" i="1"/>
  <c r="UJ531" i="1"/>
  <c r="UI531" i="1"/>
  <c r="UH531" i="1"/>
  <c r="UG531" i="1"/>
  <c r="UF531" i="1"/>
  <c r="UE531" i="1"/>
  <c r="UD531" i="1"/>
  <c r="UC531" i="1"/>
  <c r="UB531" i="1"/>
  <c r="UA531" i="1"/>
  <c r="TZ531" i="1"/>
  <c r="TY531" i="1"/>
  <c r="TX531" i="1"/>
  <c r="TW531" i="1"/>
  <c r="TV531" i="1"/>
  <c r="TU531" i="1"/>
  <c r="TT531" i="1"/>
  <c r="TS531" i="1"/>
  <c r="TR531" i="1"/>
  <c r="TQ531" i="1"/>
  <c r="TP531" i="1"/>
  <c r="TO531" i="1"/>
  <c r="TN531" i="1"/>
  <c r="TM531" i="1"/>
  <c r="TL531" i="1"/>
  <c r="TK531" i="1"/>
  <c r="TJ531" i="1"/>
  <c r="TI531" i="1"/>
  <c r="TH531" i="1"/>
  <c r="TG531" i="1"/>
  <c r="TF531" i="1"/>
  <c r="TE531" i="1"/>
  <c r="TD531" i="1"/>
  <c r="TC531" i="1"/>
  <c r="TB531" i="1"/>
  <c r="TA531" i="1"/>
  <c r="SZ531" i="1"/>
  <c r="SY531" i="1"/>
  <c r="SX531" i="1"/>
  <c r="SW531" i="1"/>
  <c r="SV531" i="1"/>
  <c r="SU531" i="1"/>
  <c r="ST531" i="1"/>
  <c r="SS531" i="1"/>
  <c r="SR531" i="1"/>
  <c r="SQ531" i="1"/>
  <c r="SP531" i="1"/>
  <c r="SO531" i="1"/>
  <c r="SN531" i="1"/>
  <c r="SM531" i="1"/>
  <c r="SL531" i="1"/>
  <c r="SK531" i="1"/>
  <c r="SJ531" i="1"/>
  <c r="SI531" i="1"/>
  <c r="SH531" i="1"/>
  <c r="SG531" i="1"/>
  <c r="SF531" i="1"/>
  <c r="SE531" i="1"/>
  <c r="SD531" i="1"/>
  <c r="SC531" i="1"/>
  <c r="SB531" i="1"/>
  <c r="SA531" i="1"/>
  <c r="RZ531" i="1"/>
  <c r="RY531" i="1"/>
  <c r="RX531" i="1"/>
  <c r="RW531" i="1"/>
  <c r="RV531" i="1"/>
  <c r="RU531" i="1"/>
  <c r="RT531" i="1"/>
  <c r="RS531" i="1"/>
  <c r="RR531" i="1"/>
  <c r="RQ531" i="1"/>
  <c r="RP531" i="1"/>
  <c r="RO531" i="1"/>
  <c r="RN531" i="1"/>
  <c r="RM531" i="1"/>
  <c r="RL531" i="1"/>
  <c r="RK531" i="1"/>
  <c r="RJ531" i="1"/>
  <c r="RI531" i="1"/>
  <c r="RH531" i="1"/>
  <c r="RG531" i="1"/>
  <c r="RF531" i="1"/>
  <c r="RE531" i="1"/>
  <c r="RD531" i="1"/>
  <c r="RC531" i="1"/>
  <c r="RB531" i="1"/>
  <c r="RA531" i="1"/>
  <c r="QZ531" i="1"/>
  <c r="QY531" i="1"/>
  <c r="QX531" i="1"/>
  <c r="QW531" i="1"/>
  <c r="QV531" i="1"/>
  <c r="QU531" i="1"/>
  <c r="QT531" i="1"/>
  <c r="QS531" i="1"/>
  <c r="QR531" i="1"/>
  <c r="QQ531" i="1"/>
  <c r="QP531" i="1"/>
  <c r="QO531" i="1"/>
  <c r="QN531" i="1"/>
  <c r="QM531" i="1"/>
  <c r="QL531" i="1"/>
  <c r="QK531" i="1"/>
  <c r="QJ531" i="1"/>
  <c r="QI531" i="1"/>
  <c r="QH531" i="1"/>
  <c r="QG531" i="1"/>
  <c r="QF531" i="1"/>
  <c r="QE531" i="1"/>
  <c r="QD531" i="1"/>
  <c r="QC531" i="1"/>
  <c r="QB531" i="1"/>
  <c r="QA531" i="1"/>
  <c r="PZ531" i="1"/>
  <c r="PY531" i="1"/>
  <c r="PX531" i="1"/>
  <c r="PW531" i="1"/>
  <c r="PV531" i="1"/>
  <c r="PU531" i="1"/>
  <c r="PT531" i="1"/>
  <c r="PS531" i="1"/>
  <c r="PR531" i="1"/>
  <c r="PQ531" i="1"/>
  <c r="PP531" i="1"/>
  <c r="PO531" i="1"/>
  <c r="PN531" i="1"/>
  <c r="PM531" i="1"/>
  <c r="PL531" i="1"/>
  <c r="PK531" i="1"/>
  <c r="PJ531" i="1"/>
  <c r="PI531" i="1"/>
  <c r="PH531" i="1"/>
  <c r="PG531" i="1"/>
  <c r="PF531" i="1"/>
  <c r="PE531" i="1"/>
  <c r="PD531" i="1"/>
  <c r="PC531" i="1"/>
  <c r="PB531" i="1"/>
  <c r="PA531" i="1"/>
  <c r="OZ531" i="1"/>
  <c r="OY531" i="1"/>
  <c r="OX531" i="1"/>
  <c r="OW531" i="1"/>
  <c r="OV531" i="1"/>
  <c r="OU531" i="1"/>
  <c r="OT531" i="1"/>
  <c r="OS531" i="1"/>
  <c r="OR531" i="1"/>
  <c r="OQ531" i="1"/>
  <c r="OP531" i="1"/>
  <c r="OO531" i="1"/>
  <c r="ON531" i="1"/>
  <c r="OM531" i="1"/>
  <c r="OL531" i="1"/>
  <c r="OK531" i="1"/>
  <c r="OJ531" i="1"/>
  <c r="OI531" i="1"/>
  <c r="OH531" i="1"/>
  <c r="OG531" i="1"/>
  <c r="OF531" i="1"/>
  <c r="OE531" i="1"/>
  <c r="OD531" i="1"/>
  <c r="OC531" i="1"/>
  <c r="OB531" i="1"/>
  <c r="OA531" i="1"/>
  <c r="NZ531" i="1"/>
  <c r="NY531" i="1"/>
  <c r="NX531" i="1"/>
  <c r="NW531" i="1"/>
  <c r="NV531" i="1"/>
  <c r="NU531" i="1"/>
  <c r="NT531" i="1"/>
  <c r="NS531" i="1"/>
  <c r="NR531" i="1"/>
  <c r="NQ531" i="1"/>
  <c r="NP531" i="1"/>
  <c r="NO531" i="1"/>
  <c r="NN531" i="1"/>
  <c r="NM531" i="1"/>
  <c r="NL531" i="1"/>
  <c r="NK531" i="1"/>
  <c r="NJ531" i="1"/>
  <c r="NI531" i="1"/>
  <c r="NH531" i="1"/>
  <c r="NG531" i="1"/>
  <c r="NF531" i="1"/>
  <c r="NE531" i="1"/>
  <c r="ND531" i="1"/>
  <c r="NC531" i="1"/>
  <c r="NB531" i="1"/>
  <c r="NA531" i="1"/>
  <c r="MZ531" i="1"/>
  <c r="MY531" i="1"/>
  <c r="MX531" i="1"/>
  <c r="MW531" i="1"/>
  <c r="MV531" i="1"/>
  <c r="MU531" i="1"/>
  <c r="MT531" i="1"/>
  <c r="MS531" i="1"/>
  <c r="MR531" i="1"/>
  <c r="MQ531" i="1"/>
  <c r="MP531" i="1"/>
  <c r="MO531" i="1"/>
  <c r="MN531" i="1"/>
  <c r="MM531" i="1"/>
  <c r="ML531" i="1"/>
  <c r="MK531" i="1"/>
  <c r="MJ531" i="1"/>
  <c r="MI531" i="1"/>
  <c r="MH531" i="1"/>
  <c r="MG531" i="1"/>
  <c r="MF531" i="1"/>
  <c r="ME531" i="1"/>
  <c r="MD531" i="1"/>
  <c r="MC531" i="1"/>
  <c r="MB531" i="1"/>
  <c r="MA531" i="1"/>
  <c r="LZ531" i="1"/>
  <c r="LY531" i="1"/>
  <c r="LX531" i="1"/>
  <c r="LW531" i="1"/>
  <c r="LV531" i="1"/>
  <c r="LU531" i="1"/>
  <c r="LT531" i="1"/>
  <c r="LS531" i="1"/>
  <c r="LR531" i="1"/>
  <c r="LQ531" i="1"/>
  <c r="LP531" i="1"/>
  <c r="LO531" i="1"/>
  <c r="LN531" i="1"/>
  <c r="LM531" i="1"/>
  <c r="LL531" i="1"/>
  <c r="LK531" i="1"/>
  <c r="LJ531" i="1"/>
  <c r="LI531" i="1"/>
  <c r="LH531" i="1"/>
  <c r="LG531" i="1"/>
  <c r="LF531" i="1"/>
  <c r="LE531" i="1"/>
  <c r="LD531" i="1"/>
  <c r="LC531" i="1"/>
  <c r="LB531" i="1"/>
  <c r="LA531" i="1"/>
  <c r="KZ531" i="1"/>
  <c r="KY531" i="1"/>
  <c r="KX531" i="1"/>
  <c r="KW531" i="1"/>
  <c r="KV531" i="1"/>
  <c r="KU531" i="1"/>
  <c r="KT531" i="1"/>
  <c r="KS531" i="1"/>
  <c r="KR531" i="1"/>
  <c r="KQ531" i="1"/>
  <c r="KP531" i="1"/>
  <c r="KO531" i="1"/>
  <c r="KN531" i="1"/>
  <c r="KM531" i="1"/>
  <c r="KL531" i="1"/>
  <c r="KK531" i="1"/>
  <c r="KJ531" i="1"/>
  <c r="KI531" i="1"/>
  <c r="KH531" i="1"/>
  <c r="KG531" i="1"/>
  <c r="KF531" i="1"/>
  <c r="KE531" i="1"/>
  <c r="KD531" i="1"/>
  <c r="KC531" i="1"/>
  <c r="KB531" i="1"/>
  <c r="KA531" i="1"/>
  <c r="JZ531" i="1"/>
  <c r="JY531" i="1"/>
  <c r="JX531" i="1"/>
  <c r="JW531" i="1"/>
  <c r="JV531" i="1"/>
  <c r="JU531" i="1"/>
  <c r="JT531" i="1"/>
  <c r="JS531" i="1"/>
  <c r="JR531" i="1"/>
  <c r="JQ531" i="1"/>
  <c r="JP531" i="1"/>
  <c r="JO531" i="1"/>
  <c r="JN531" i="1"/>
  <c r="JM531" i="1"/>
  <c r="JL531" i="1"/>
  <c r="JK531" i="1"/>
  <c r="JJ531" i="1"/>
  <c r="JI531" i="1"/>
  <c r="JH531" i="1"/>
  <c r="JG531" i="1"/>
  <c r="JF531" i="1"/>
  <c r="JE531" i="1"/>
  <c r="JD531" i="1"/>
  <c r="JC531" i="1"/>
  <c r="JB531" i="1"/>
  <c r="JA531" i="1"/>
  <c r="IZ531" i="1"/>
  <c r="IY531" i="1"/>
  <c r="IX531" i="1"/>
  <c r="IW531" i="1"/>
  <c r="IV531" i="1"/>
  <c r="IU531" i="1"/>
  <c r="IT531" i="1"/>
  <c r="IS531" i="1"/>
  <c r="IR531" i="1"/>
  <c r="IQ531" i="1"/>
  <c r="IP531" i="1"/>
  <c r="IO531" i="1"/>
  <c r="IN531" i="1"/>
  <c r="IM531" i="1"/>
  <c r="IL531" i="1"/>
  <c r="IK531" i="1"/>
  <c r="IJ531" i="1"/>
  <c r="II531" i="1"/>
  <c r="IH531" i="1"/>
  <c r="IG531" i="1"/>
  <c r="IF531" i="1"/>
  <c r="IE531" i="1"/>
  <c r="ID531" i="1"/>
  <c r="IC531" i="1"/>
  <c r="IB531" i="1"/>
  <c r="IA531" i="1"/>
  <c r="HZ531" i="1"/>
  <c r="HY531" i="1"/>
  <c r="HX531" i="1"/>
  <c r="HW531" i="1"/>
  <c r="HV531" i="1"/>
  <c r="HU531" i="1"/>
  <c r="HT531" i="1"/>
  <c r="HS531" i="1"/>
  <c r="HR531" i="1"/>
  <c r="HQ531" i="1"/>
  <c r="HP531" i="1"/>
  <c r="HO531" i="1"/>
  <c r="HN531" i="1"/>
  <c r="HM531" i="1"/>
  <c r="HL531" i="1"/>
  <c r="HK531" i="1"/>
  <c r="HJ531" i="1"/>
  <c r="HI531" i="1"/>
  <c r="HH531" i="1"/>
  <c r="HG531" i="1"/>
  <c r="HF531" i="1"/>
  <c r="HE531" i="1"/>
  <c r="HD531" i="1"/>
  <c r="HC531" i="1"/>
  <c r="HB531" i="1"/>
  <c r="HA531" i="1"/>
  <c r="GZ531" i="1"/>
  <c r="GY531" i="1"/>
  <c r="GX531" i="1"/>
  <c r="GW531" i="1"/>
  <c r="GV531" i="1"/>
  <c r="GU531" i="1"/>
  <c r="GT531" i="1"/>
  <c r="GS531" i="1"/>
  <c r="GR531" i="1"/>
  <c r="GQ531" i="1"/>
  <c r="GP531" i="1"/>
  <c r="GO531" i="1"/>
  <c r="GN531" i="1"/>
  <c r="GM531" i="1"/>
  <c r="GL531" i="1"/>
  <c r="GK531" i="1"/>
  <c r="GJ531" i="1"/>
  <c r="GI531" i="1"/>
  <c r="GH531" i="1"/>
  <c r="GG531" i="1"/>
  <c r="GF531" i="1"/>
  <c r="GE531" i="1"/>
  <c r="GD531" i="1"/>
  <c r="GC531" i="1"/>
  <c r="GB531" i="1"/>
  <c r="GA531" i="1"/>
  <c r="FZ531" i="1"/>
  <c r="FY531" i="1"/>
  <c r="FX531" i="1"/>
  <c r="FW531" i="1"/>
  <c r="FV531" i="1"/>
  <c r="FU531" i="1"/>
  <c r="FT531" i="1"/>
  <c r="FS531" i="1"/>
  <c r="FR531" i="1"/>
  <c r="FQ531" i="1"/>
  <c r="FP531" i="1"/>
  <c r="FO531" i="1"/>
  <c r="FN531" i="1"/>
  <c r="FM531" i="1"/>
  <c r="FL531" i="1"/>
  <c r="FK531" i="1"/>
  <c r="FJ531" i="1"/>
  <c r="FI531" i="1"/>
  <c r="FH531" i="1"/>
  <c r="FG531" i="1"/>
  <c r="FF531" i="1"/>
  <c r="FE531" i="1"/>
  <c r="FD531" i="1"/>
  <c r="FC531" i="1"/>
  <c r="FB531" i="1"/>
  <c r="FA531" i="1"/>
  <c r="EZ531" i="1"/>
  <c r="EY531" i="1"/>
  <c r="EX531" i="1"/>
  <c r="EW531" i="1"/>
  <c r="EV531" i="1"/>
  <c r="EU531" i="1"/>
  <c r="ET531" i="1"/>
  <c r="ES531" i="1"/>
  <c r="ER531" i="1"/>
  <c r="EQ531" i="1"/>
  <c r="EP531" i="1"/>
  <c r="EO531" i="1"/>
  <c r="EN531" i="1"/>
  <c r="EM531" i="1"/>
  <c r="EL531" i="1"/>
  <c r="EK531" i="1"/>
  <c r="EJ531" i="1"/>
  <c r="EI531" i="1"/>
  <c r="EH531" i="1"/>
  <c r="EG531" i="1"/>
  <c r="EF531" i="1"/>
  <c r="EE531" i="1"/>
  <c r="ED531" i="1"/>
  <c r="EC531" i="1"/>
  <c r="EB531" i="1"/>
  <c r="EA531" i="1"/>
  <c r="DZ531" i="1"/>
  <c r="DY531" i="1"/>
  <c r="DX531" i="1"/>
  <c r="DW531" i="1"/>
  <c r="DV531" i="1"/>
  <c r="DU531" i="1"/>
  <c r="DT531" i="1"/>
  <c r="DS531" i="1"/>
  <c r="DR531" i="1"/>
  <c r="DQ531" i="1"/>
  <c r="DP531" i="1"/>
  <c r="DO531" i="1"/>
  <c r="DN531" i="1"/>
  <c r="DM531" i="1"/>
  <c r="DL531" i="1"/>
  <c r="DK531" i="1"/>
  <c r="DJ531" i="1"/>
  <c r="DI531" i="1"/>
  <c r="DH531" i="1"/>
  <c r="DG531" i="1"/>
  <c r="DF531" i="1"/>
  <c r="DE531" i="1"/>
  <c r="DD531" i="1"/>
  <c r="DC531" i="1"/>
  <c r="DB531" i="1"/>
  <c r="DA531" i="1"/>
  <c r="CZ531" i="1"/>
  <c r="CY531" i="1"/>
  <c r="CX531" i="1"/>
  <c r="CW531" i="1"/>
  <c r="CV531" i="1"/>
  <c r="CU531" i="1"/>
  <c r="CT531" i="1"/>
  <c r="CS531" i="1"/>
  <c r="CR531" i="1"/>
  <c r="CQ531" i="1"/>
  <c r="CP531" i="1"/>
  <c r="CO531" i="1"/>
  <c r="CN531" i="1"/>
  <c r="CM531" i="1"/>
  <c r="CL531" i="1"/>
  <c r="CK531" i="1"/>
  <c r="CJ531" i="1"/>
  <c r="CI531" i="1"/>
  <c r="CH531" i="1"/>
  <c r="CG531" i="1"/>
  <c r="CF531" i="1"/>
  <c r="CE531" i="1"/>
  <c r="CD531" i="1"/>
  <c r="CC531" i="1"/>
  <c r="CB531" i="1"/>
  <c r="CA531" i="1"/>
  <c r="BZ531" i="1"/>
  <c r="BY531" i="1"/>
  <c r="BX531" i="1"/>
  <c r="BW531" i="1"/>
  <c r="BV531" i="1"/>
  <c r="BU531" i="1"/>
  <c r="BT531" i="1"/>
  <c r="BS531" i="1"/>
  <c r="BR531" i="1"/>
  <c r="BQ531" i="1"/>
  <c r="BP531" i="1"/>
  <c r="BO531" i="1"/>
  <c r="BN531" i="1"/>
  <c r="BM531" i="1"/>
  <c r="BL531" i="1"/>
  <c r="BK531" i="1"/>
  <c r="BJ531" i="1"/>
  <c r="BI531" i="1"/>
  <c r="BH531" i="1"/>
  <c r="BG531" i="1"/>
  <c r="BF531" i="1"/>
  <c r="BE531" i="1"/>
  <c r="BD531" i="1"/>
  <c r="BC531" i="1"/>
  <c r="BB531" i="1"/>
  <c r="BA531" i="1"/>
  <c r="AZ531" i="1"/>
  <c r="AY531" i="1"/>
  <c r="AX531" i="1"/>
  <c r="AW531" i="1"/>
  <c r="AV531" i="1"/>
  <c r="AU531" i="1"/>
  <c r="AT531" i="1"/>
  <c r="AS531" i="1"/>
  <c r="AR531" i="1"/>
  <c r="AQ531" i="1"/>
  <c r="AP531" i="1"/>
  <c r="AO531" i="1"/>
  <c r="AN531" i="1"/>
  <c r="AM531" i="1"/>
  <c r="AL531" i="1"/>
  <c r="AK531" i="1"/>
  <c r="AJ531" i="1"/>
  <c r="AI531" i="1"/>
  <c r="AH531" i="1"/>
  <c r="AG531" i="1"/>
  <c r="AF531" i="1"/>
  <c r="AE531" i="1"/>
  <c r="AD531" i="1"/>
  <c r="AC531" i="1"/>
  <c r="AB531" i="1"/>
  <c r="AA531" i="1"/>
  <c r="Z531" i="1"/>
  <c r="Y531" i="1"/>
  <c r="X531" i="1"/>
  <c r="W531" i="1"/>
  <c r="V531" i="1"/>
  <c r="U531" i="1"/>
  <c r="T531" i="1"/>
  <c r="S531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G530" i="1" s="1"/>
  <c r="I530" i="1"/>
  <c r="H530" i="1"/>
  <c r="YP528" i="1"/>
  <c r="YO528" i="1"/>
  <c r="YN528" i="1"/>
  <c r="YM528" i="1"/>
  <c r="YL528" i="1"/>
  <c r="YK528" i="1"/>
  <c r="YJ528" i="1"/>
  <c r="YI528" i="1"/>
  <c r="YH528" i="1"/>
  <c r="YG528" i="1"/>
  <c r="YF528" i="1"/>
  <c r="YE528" i="1"/>
  <c r="YD528" i="1"/>
  <c r="YC528" i="1"/>
  <c r="YB528" i="1"/>
  <c r="YA528" i="1"/>
  <c r="XZ528" i="1"/>
  <c r="XY528" i="1"/>
  <c r="XX528" i="1"/>
  <c r="XW528" i="1"/>
  <c r="XV528" i="1"/>
  <c r="XU528" i="1"/>
  <c r="XT528" i="1"/>
  <c r="XS528" i="1"/>
  <c r="XR528" i="1"/>
  <c r="XQ528" i="1"/>
  <c r="XP528" i="1"/>
  <c r="XO528" i="1"/>
  <c r="XN528" i="1"/>
  <c r="XM528" i="1"/>
  <c r="XL528" i="1"/>
  <c r="XK528" i="1"/>
  <c r="XJ528" i="1"/>
  <c r="XI528" i="1"/>
  <c r="XH528" i="1"/>
  <c r="XG528" i="1"/>
  <c r="XF528" i="1"/>
  <c r="XE528" i="1"/>
  <c r="XD528" i="1"/>
  <c r="XC528" i="1"/>
  <c r="XB528" i="1"/>
  <c r="XA528" i="1"/>
  <c r="WZ528" i="1"/>
  <c r="WY528" i="1"/>
  <c r="WX528" i="1"/>
  <c r="WW528" i="1"/>
  <c r="WV528" i="1"/>
  <c r="WU528" i="1"/>
  <c r="WT528" i="1"/>
  <c r="WS528" i="1"/>
  <c r="WR528" i="1"/>
  <c r="WQ528" i="1"/>
  <c r="WP528" i="1"/>
  <c r="WO528" i="1"/>
  <c r="WN528" i="1"/>
  <c r="WM528" i="1"/>
  <c r="WL528" i="1"/>
  <c r="WK528" i="1"/>
  <c r="WJ528" i="1"/>
  <c r="WI528" i="1"/>
  <c r="WH528" i="1"/>
  <c r="WG528" i="1"/>
  <c r="WF528" i="1"/>
  <c r="WE528" i="1"/>
  <c r="WD528" i="1"/>
  <c r="WC528" i="1"/>
  <c r="WB528" i="1"/>
  <c r="WA528" i="1"/>
  <c r="VZ528" i="1"/>
  <c r="VY528" i="1"/>
  <c r="VX528" i="1"/>
  <c r="VW528" i="1"/>
  <c r="VV528" i="1"/>
  <c r="VU528" i="1"/>
  <c r="VT528" i="1"/>
  <c r="VS528" i="1"/>
  <c r="VR528" i="1"/>
  <c r="VQ528" i="1"/>
  <c r="VP528" i="1"/>
  <c r="VO528" i="1"/>
  <c r="VN528" i="1"/>
  <c r="VM528" i="1"/>
  <c r="VL528" i="1"/>
  <c r="VK528" i="1"/>
  <c r="VJ528" i="1"/>
  <c r="VI528" i="1"/>
  <c r="VH528" i="1"/>
  <c r="VG528" i="1"/>
  <c r="VF528" i="1"/>
  <c r="VE528" i="1"/>
  <c r="VD528" i="1"/>
  <c r="VC528" i="1"/>
  <c r="VB528" i="1"/>
  <c r="VA528" i="1"/>
  <c r="UZ528" i="1"/>
  <c r="UY528" i="1"/>
  <c r="UX528" i="1"/>
  <c r="UW528" i="1"/>
  <c r="UV528" i="1"/>
  <c r="UU528" i="1"/>
  <c r="UT528" i="1"/>
  <c r="US528" i="1"/>
  <c r="UR528" i="1"/>
  <c r="UQ528" i="1"/>
  <c r="UP528" i="1"/>
  <c r="UO528" i="1"/>
  <c r="UN528" i="1"/>
  <c r="UM528" i="1"/>
  <c r="UL528" i="1"/>
  <c r="UK528" i="1"/>
  <c r="UJ528" i="1"/>
  <c r="UI528" i="1"/>
  <c r="UH528" i="1"/>
  <c r="UG528" i="1"/>
  <c r="UF528" i="1"/>
  <c r="UE528" i="1"/>
  <c r="UD528" i="1"/>
  <c r="UC528" i="1"/>
  <c r="UB528" i="1"/>
  <c r="UA528" i="1"/>
  <c r="TZ528" i="1"/>
  <c r="TY528" i="1"/>
  <c r="TX528" i="1"/>
  <c r="TW528" i="1"/>
  <c r="TV528" i="1"/>
  <c r="TU528" i="1"/>
  <c r="TT528" i="1"/>
  <c r="TS528" i="1"/>
  <c r="TR528" i="1"/>
  <c r="TQ528" i="1"/>
  <c r="TP528" i="1"/>
  <c r="TO528" i="1"/>
  <c r="TN528" i="1"/>
  <c r="TM528" i="1"/>
  <c r="TL528" i="1"/>
  <c r="TK528" i="1"/>
  <c r="TJ528" i="1"/>
  <c r="TI528" i="1"/>
  <c r="TH528" i="1"/>
  <c r="TG528" i="1"/>
  <c r="TF528" i="1"/>
  <c r="TE528" i="1"/>
  <c r="TD528" i="1"/>
  <c r="TC528" i="1"/>
  <c r="TB528" i="1"/>
  <c r="TA528" i="1"/>
  <c r="SZ528" i="1"/>
  <c r="SY528" i="1"/>
  <c r="SX528" i="1"/>
  <c r="SW528" i="1"/>
  <c r="SV528" i="1"/>
  <c r="SU528" i="1"/>
  <c r="ST528" i="1"/>
  <c r="SS528" i="1"/>
  <c r="SR528" i="1"/>
  <c r="SQ528" i="1"/>
  <c r="SP528" i="1"/>
  <c r="SO528" i="1"/>
  <c r="SN528" i="1"/>
  <c r="SM528" i="1"/>
  <c r="SL528" i="1"/>
  <c r="SK528" i="1"/>
  <c r="SJ528" i="1"/>
  <c r="SI528" i="1"/>
  <c r="SH528" i="1"/>
  <c r="SG528" i="1"/>
  <c r="SF528" i="1"/>
  <c r="SE528" i="1"/>
  <c r="SD528" i="1"/>
  <c r="SC528" i="1"/>
  <c r="SB528" i="1"/>
  <c r="SA528" i="1"/>
  <c r="RZ528" i="1"/>
  <c r="RY528" i="1"/>
  <c r="RX528" i="1"/>
  <c r="RW528" i="1"/>
  <c r="RV528" i="1"/>
  <c r="RU528" i="1"/>
  <c r="RT528" i="1"/>
  <c r="RS528" i="1"/>
  <c r="RR528" i="1"/>
  <c r="RQ528" i="1"/>
  <c r="RP528" i="1"/>
  <c r="RO528" i="1"/>
  <c r="RN528" i="1"/>
  <c r="RM528" i="1"/>
  <c r="RL528" i="1"/>
  <c r="RK528" i="1"/>
  <c r="RJ528" i="1"/>
  <c r="RI528" i="1"/>
  <c r="RH528" i="1"/>
  <c r="RG528" i="1"/>
  <c r="RF528" i="1"/>
  <c r="RE528" i="1"/>
  <c r="RD528" i="1"/>
  <c r="RC528" i="1"/>
  <c r="RB528" i="1"/>
  <c r="RA528" i="1"/>
  <c r="QZ528" i="1"/>
  <c r="QY528" i="1"/>
  <c r="QX528" i="1"/>
  <c r="QW528" i="1"/>
  <c r="QV528" i="1"/>
  <c r="QU528" i="1"/>
  <c r="QT528" i="1"/>
  <c r="QS528" i="1"/>
  <c r="QR528" i="1"/>
  <c r="QQ528" i="1"/>
  <c r="QP528" i="1"/>
  <c r="QO528" i="1"/>
  <c r="QN528" i="1"/>
  <c r="QM528" i="1"/>
  <c r="QL528" i="1"/>
  <c r="QK528" i="1"/>
  <c r="QJ528" i="1"/>
  <c r="QI528" i="1"/>
  <c r="QH528" i="1"/>
  <c r="QG528" i="1"/>
  <c r="QF528" i="1"/>
  <c r="QE528" i="1"/>
  <c r="QD528" i="1"/>
  <c r="QC528" i="1"/>
  <c r="QB528" i="1"/>
  <c r="QA528" i="1"/>
  <c r="PZ528" i="1"/>
  <c r="PY528" i="1"/>
  <c r="PX528" i="1"/>
  <c r="PW528" i="1"/>
  <c r="PV528" i="1"/>
  <c r="PU528" i="1"/>
  <c r="PT528" i="1"/>
  <c r="PS528" i="1"/>
  <c r="PR528" i="1"/>
  <c r="PQ528" i="1"/>
  <c r="PP528" i="1"/>
  <c r="PO528" i="1"/>
  <c r="PN528" i="1"/>
  <c r="PM528" i="1"/>
  <c r="PL528" i="1"/>
  <c r="PK528" i="1"/>
  <c r="PJ528" i="1"/>
  <c r="PI528" i="1"/>
  <c r="PH528" i="1"/>
  <c r="PG528" i="1"/>
  <c r="PF528" i="1"/>
  <c r="PE528" i="1"/>
  <c r="PD528" i="1"/>
  <c r="PC528" i="1"/>
  <c r="PB528" i="1"/>
  <c r="PA528" i="1"/>
  <c r="OZ528" i="1"/>
  <c r="OY528" i="1"/>
  <c r="OX528" i="1"/>
  <c r="OW528" i="1"/>
  <c r="OV528" i="1"/>
  <c r="OU528" i="1"/>
  <c r="OT528" i="1"/>
  <c r="OS528" i="1"/>
  <c r="OR528" i="1"/>
  <c r="OQ528" i="1"/>
  <c r="OP528" i="1"/>
  <c r="OO528" i="1"/>
  <c r="ON528" i="1"/>
  <c r="OM528" i="1"/>
  <c r="OL528" i="1"/>
  <c r="OK528" i="1"/>
  <c r="OJ528" i="1"/>
  <c r="OI528" i="1"/>
  <c r="OH528" i="1"/>
  <c r="OG528" i="1"/>
  <c r="OF528" i="1"/>
  <c r="OE528" i="1"/>
  <c r="OD528" i="1"/>
  <c r="OC528" i="1"/>
  <c r="OB528" i="1"/>
  <c r="OA528" i="1"/>
  <c r="NZ528" i="1"/>
  <c r="NY528" i="1"/>
  <c r="NX528" i="1"/>
  <c r="NW528" i="1"/>
  <c r="NV528" i="1"/>
  <c r="NU528" i="1"/>
  <c r="NT528" i="1"/>
  <c r="NS528" i="1"/>
  <c r="NR528" i="1"/>
  <c r="NQ528" i="1"/>
  <c r="NP528" i="1"/>
  <c r="NO528" i="1"/>
  <c r="NN528" i="1"/>
  <c r="NM528" i="1"/>
  <c r="NL528" i="1"/>
  <c r="NK528" i="1"/>
  <c r="NJ528" i="1"/>
  <c r="NI528" i="1"/>
  <c r="NH528" i="1"/>
  <c r="NG528" i="1"/>
  <c r="NF528" i="1"/>
  <c r="NE528" i="1"/>
  <c r="ND528" i="1"/>
  <c r="NC528" i="1"/>
  <c r="NB528" i="1"/>
  <c r="NA528" i="1"/>
  <c r="MZ528" i="1"/>
  <c r="MY528" i="1"/>
  <c r="MX528" i="1"/>
  <c r="MW528" i="1"/>
  <c r="MV528" i="1"/>
  <c r="MU528" i="1"/>
  <c r="MT528" i="1"/>
  <c r="MS528" i="1"/>
  <c r="MR528" i="1"/>
  <c r="MQ528" i="1"/>
  <c r="MP528" i="1"/>
  <c r="MO528" i="1"/>
  <c r="MN528" i="1"/>
  <c r="MM528" i="1"/>
  <c r="ML528" i="1"/>
  <c r="MK528" i="1"/>
  <c r="MJ528" i="1"/>
  <c r="MI528" i="1"/>
  <c r="MH528" i="1"/>
  <c r="MG528" i="1"/>
  <c r="MF528" i="1"/>
  <c r="ME528" i="1"/>
  <c r="MD528" i="1"/>
  <c r="MC528" i="1"/>
  <c r="MB528" i="1"/>
  <c r="MA528" i="1"/>
  <c r="LZ528" i="1"/>
  <c r="LY528" i="1"/>
  <c r="LX528" i="1"/>
  <c r="LW528" i="1"/>
  <c r="LV528" i="1"/>
  <c r="LU528" i="1"/>
  <c r="LT528" i="1"/>
  <c r="LS528" i="1"/>
  <c r="LR528" i="1"/>
  <c r="LQ528" i="1"/>
  <c r="LP528" i="1"/>
  <c r="LO528" i="1"/>
  <c r="LN528" i="1"/>
  <c r="LM528" i="1"/>
  <c r="LL528" i="1"/>
  <c r="LK528" i="1"/>
  <c r="LJ528" i="1"/>
  <c r="LI528" i="1"/>
  <c r="LH528" i="1"/>
  <c r="LG528" i="1"/>
  <c r="LF528" i="1"/>
  <c r="LE528" i="1"/>
  <c r="LD528" i="1"/>
  <c r="LC528" i="1"/>
  <c r="LB528" i="1"/>
  <c r="LA528" i="1"/>
  <c r="KZ528" i="1"/>
  <c r="KY528" i="1"/>
  <c r="KX528" i="1"/>
  <c r="KW528" i="1"/>
  <c r="KV528" i="1"/>
  <c r="KU528" i="1"/>
  <c r="KT528" i="1"/>
  <c r="KS528" i="1"/>
  <c r="KR528" i="1"/>
  <c r="KQ528" i="1"/>
  <c r="KP528" i="1"/>
  <c r="KO528" i="1"/>
  <c r="KN528" i="1"/>
  <c r="KM528" i="1"/>
  <c r="KL528" i="1"/>
  <c r="KK528" i="1"/>
  <c r="KJ528" i="1"/>
  <c r="KI528" i="1"/>
  <c r="KH528" i="1"/>
  <c r="KG528" i="1"/>
  <c r="KF528" i="1"/>
  <c r="KE528" i="1"/>
  <c r="KD528" i="1"/>
  <c r="KC528" i="1"/>
  <c r="KB528" i="1"/>
  <c r="KA528" i="1"/>
  <c r="JZ528" i="1"/>
  <c r="JY528" i="1"/>
  <c r="JX528" i="1"/>
  <c r="JW528" i="1"/>
  <c r="JV528" i="1"/>
  <c r="JU528" i="1"/>
  <c r="JT528" i="1"/>
  <c r="JS528" i="1"/>
  <c r="JR528" i="1"/>
  <c r="JQ528" i="1"/>
  <c r="JP528" i="1"/>
  <c r="JO528" i="1"/>
  <c r="JN528" i="1"/>
  <c r="JM528" i="1"/>
  <c r="JL528" i="1"/>
  <c r="JK528" i="1"/>
  <c r="JJ528" i="1"/>
  <c r="JI528" i="1"/>
  <c r="JH528" i="1"/>
  <c r="JG528" i="1"/>
  <c r="JF528" i="1"/>
  <c r="JE528" i="1"/>
  <c r="JD528" i="1"/>
  <c r="JC528" i="1"/>
  <c r="JB528" i="1"/>
  <c r="JA528" i="1"/>
  <c r="IZ528" i="1"/>
  <c r="IY528" i="1"/>
  <c r="IX528" i="1"/>
  <c r="IW528" i="1"/>
  <c r="IV528" i="1"/>
  <c r="IU528" i="1"/>
  <c r="IT528" i="1"/>
  <c r="IS528" i="1"/>
  <c r="IR528" i="1"/>
  <c r="IQ528" i="1"/>
  <c r="IP528" i="1"/>
  <c r="IO528" i="1"/>
  <c r="IN528" i="1"/>
  <c r="IM528" i="1"/>
  <c r="IL528" i="1"/>
  <c r="IK528" i="1"/>
  <c r="IJ528" i="1"/>
  <c r="II528" i="1"/>
  <c r="IH528" i="1"/>
  <c r="IG528" i="1"/>
  <c r="IF528" i="1"/>
  <c r="IE528" i="1"/>
  <c r="ID528" i="1"/>
  <c r="IC528" i="1"/>
  <c r="IB528" i="1"/>
  <c r="IA528" i="1"/>
  <c r="HZ528" i="1"/>
  <c r="HY528" i="1"/>
  <c r="HX528" i="1"/>
  <c r="HW528" i="1"/>
  <c r="HV528" i="1"/>
  <c r="HU528" i="1"/>
  <c r="HT528" i="1"/>
  <c r="HS528" i="1"/>
  <c r="HR528" i="1"/>
  <c r="HQ528" i="1"/>
  <c r="HP528" i="1"/>
  <c r="HO528" i="1"/>
  <c r="HN528" i="1"/>
  <c r="HM528" i="1"/>
  <c r="HL528" i="1"/>
  <c r="HK528" i="1"/>
  <c r="HJ528" i="1"/>
  <c r="HI528" i="1"/>
  <c r="HH528" i="1"/>
  <c r="HG528" i="1"/>
  <c r="HF528" i="1"/>
  <c r="HE528" i="1"/>
  <c r="HD528" i="1"/>
  <c r="HC528" i="1"/>
  <c r="HB528" i="1"/>
  <c r="HA528" i="1"/>
  <c r="GZ528" i="1"/>
  <c r="GY528" i="1"/>
  <c r="GX528" i="1"/>
  <c r="GW528" i="1"/>
  <c r="GV528" i="1"/>
  <c r="GU528" i="1"/>
  <c r="GT528" i="1"/>
  <c r="GS528" i="1"/>
  <c r="GR528" i="1"/>
  <c r="GQ528" i="1"/>
  <c r="GP528" i="1"/>
  <c r="GO528" i="1"/>
  <c r="GN528" i="1"/>
  <c r="GM528" i="1"/>
  <c r="GL528" i="1"/>
  <c r="GK528" i="1"/>
  <c r="GJ528" i="1"/>
  <c r="GI528" i="1"/>
  <c r="GH528" i="1"/>
  <c r="GG528" i="1"/>
  <c r="GF528" i="1"/>
  <c r="GE528" i="1"/>
  <c r="GD528" i="1"/>
  <c r="GC528" i="1"/>
  <c r="GB528" i="1"/>
  <c r="GA528" i="1"/>
  <c r="FZ528" i="1"/>
  <c r="FY528" i="1"/>
  <c r="FX528" i="1"/>
  <c r="FW528" i="1"/>
  <c r="FV528" i="1"/>
  <c r="FU528" i="1"/>
  <c r="FT528" i="1"/>
  <c r="FS528" i="1"/>
  <c r="FR528" i="1"/>
  <c r="FQ528" i="1"/>
  <c r="FP528" i="1"/>
  <c r="FO528" i="1"/>
  <c r="FN528" i="1"/>
  <c r="FM528" i="1"/>
  <c r="FL528" i="1"/>
  <c r="FK528" i="1"/>
  <c r="FJ528" i="1"/>
  <c r="FI528" i="1"/>
  <c r="FH528" i="1"/>
  <c r="FG528" i="1"/>
  <c r="FF528" i="1"/>
  <c r="FE528" i="1"/>
  <c r="FD528" i="1"/>
  <c r="FC528" i="1"/>
  <c r="FB528" i="1"/>
  <c r="FA528" i="1"/>
  <c r="EZ528" i="1"/>
  <c r="EY528" i="1"/>
  <c r="EX528" i="1"/>
  <c r="EW528" i="1"/>
  <c r="EV528" i="1"/>
  <c r="EU528" i="1"/>
  <c r="ET528" i="1"/>
  <c r="ES528" i="1"/>
  <c r="ER528" i="1"/>
  <c r="EQ528" i="1"/>
  <c r="EP528" i="1"/>
  <c r="EO528" i="1"/>
  <c r="EN528" i="1"/>
  <c r="EM528" i="1"/>
  <c r="EL528" i="1"/>
  <c r="EK528" i="1"/>
  <c r="EJ528" i="1"/>
  <c r="EI528" i="1"/>
  <c r="EH528" i="1"/>
  <c r="EG528" i="1"/>
  <c r="EF528" i="1"/>
  <c r="EE528" i="1"/>
  <c r="ED528" i="1"/>
  <c r="EC528" i="1"/>
  <c r="EB528" i="1"/>
  <c r="EA528" i="1"/>
  <c r="DZ528" i="1"/>
  <c r="DY528" i="1"/>
  <c r="DX528" i="1"/>
  <c r="DW528" i="1"/>
  <c r="DV528" i="1"/>
  <c r="DU528" i="1"/>
  <c r="DT528" i="1"/>
  <c r="DS528" i="1"/>
  <c r="DR528" i="1"/>
  <c r="DQ528" i="1"/>
  <c r="DP528" i="1"/>
  <c r="DO528" i="1"/>
  <c r="DN528" i="1"/>
  <c r="DM528" i="1"/>
  <c r="DL528" i="1"/>
  <c r="DK528" i="1"/>
  <c r="DJ528" i="1"/>
  <c r="DI528" i="1"/>
  <c r="DH528" i="1"/>
  <c r="DG528" i="1"/>
  <c r="DF528" i="1"/>
  <c r="DE528" i="1"/>
  <c r="DD528" i="1"/>
  <c r="DC528" i="1"/>
  <c r="DB528" i="1"/>
  <c r="DA528" i="1"/>
  <c r="CZ528" i="1"/>
  <c r="CY528" i="1"/>
  <c r="CX528" i="1"/>
  <c r="CW528" i="1"/>
  <c r="CV528" i="1"/>
  <c r="CU528" i="1"/>
  <c r="CT528" i="1"/>
  <c r="CS528" i="1"/>
  <c r="CR528" i="1"/>
  <c r="CQ528" i="1"/>
  <c r="CP528" i="1"/>
  <c r="CO528" i="1"/>
  <c r="CN528" i="1"/>
  <c r="CM528" i="1"/>
  <c r="CL528" i="1"/>
  <c r="CK528" i="1"/>
  <c r="CJ528" i="1"/>
  <c r="CI528" i="1"/>
  <c r="CH528" i="1"/>
  <c r="CG528" i="1"/>
  <c r="CF528" i="1"/>
  <c r="CE528" i="1"/>
  <c r="CD528" i="1"/>
  <c r="CC528" i="1"/>
  <c r="CB528" i="1"/>
  <c r="CA528" i="1"/>
  <c r="BZ528" i="1"/>
  <c r="BY528" i="1"/>
  <c r="BX528" i="1"/>
  <c r="BW528" i="1"/>
  <c r="BV528" i="1"/>
  <c r="BU528" i="1"/>
  <c r="BT528" i="1"/>
  <c r="BS528" i="1"/>
  <c r="BR528" i="1"/>
  <c r="BQ528" i="1"/>
  <c r="BP528" i="1"/>
  <c r="BO528" i="1"/>
  <c r="BN528" i="1"/>
  <c r="BM528" i="1"/>
  <c r="BL528" i="1"/>
  <c r="BK528" i="1"/>
  <c r="BJ528" i="1"/>
  <c r="BI528" i="1"/>
  <c r="BH528" i="1"/>
  <c r="BG528" i="1"/>
  <c r="BF528" i="1"/>
  <c r="BE528" i="1"/>
  <c r="BD528" i="1"/>
  <c r="BC528" i="1"/>
  <c r="BB528" i="1"/>
  <c r="BA528" i="1"/>
  <c r="AZ528" i="1"/>
  <c r="AY528" i="1"/>
  <c r="AX528" i="1"/>
  <c r="AW528" i="1"/>
  <c r="AV528" i="1"/>
  <c r="AU528" i="1"/>
  <c r="AT528" i="1"/>
  <c r="AS528" i="1"/>
  <c r="AR528" i="1"/>
  <c r="AQ528" i="1"/>
  <c r="AP528" i="1"/>
  <c r="AO528" i="1"/>
  <c r="AN528" i="1"/>
  <c r="AM528" i="1"/>
  <c r="AL528" i="1"/>
  <c r="AK528" i="1"/>
  <c r="AJ528" i="1"/>
  <c r="AI528" i="1"/>
  <c r="AH528" i="1"/>
  <c r="AG528" i="1"/>
  <c r="AF528" i="1"/>
  <c r="AE528" i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R528" i="1"/>
  <c r="Q528" i="1"/>
  <c r="P528" i="1"/>
  <c r="O528" i="1"/>
  <c r="N528" i="1"/>
  <c r="M528" i="1"/>
  <c r="L528" i="1"/>
  <c r="K528" i="1"/>
  <c r="J528" i="1"/>
  <c r="I528" i="1"/>
  <c r="I527" i="1" s="1"/>
  <c r="I526" i="1" s="1"/>
  <c r="H528" i="1"/>
  <c r="H527" i="1" s="1"/>
  <c r="H526" i="1" s="1"/>
  <c r="G528" i="1"/>
  <c r="G527" i="1"/>
  <c r="G526" i="1"/>
  <c r="I524" i="1"/>
  <c r="H524" i="1"/>
  <c r="G524" i="1"/>
  <c r="G523" i="1" s="1"/>
  <c r="I523" i="1"/>
  <c r="I522" i="1" s="1"/>
  <c r="H523" i="1"/>
  <c r="H522" i="1" s="1"/>
  <c r="G522" i="1"/>
  <c r="I520" i="1"/>
  <c r="I519" i="1" s="1"/>
  <c r="I518" i="1" s="1"/>
  <c r="H520" i="1"/>
  <c r="H519" i="1" s="1"/>
  <c r="G520" i="1"/>
  <c r="G519" i="1" s="1"/>
  <c r="G518" i="1" s="1"/>
  <c r="G517" i="1" s="1"/>
  <c r="H518" i="1"/>
  <c r="I515" i="1"/>
  <c r="I514" i="1" s="1"/>
  <c r="H515" i="1"/>
  <c r="H514" i="1" s="1"/>
  <c r="G515" i="1"/>
  <c r="G514" i="1"/>
  <c r="G513" i="1" s="1"/>
  <c r="I513" i="1"/>
  <c r="H513" i="1"/>
  <c r="I511" i="1"/>
  <c r="H511" i="1"/>
  <c r="G511" i="1"/>
  <c r="I510" i="1"/>
  <c r="I509" i="1" s="1"/>
  <c r="H510" i="1"/>
  <c r="H509" i="1" s="1"/>
  <c r="G510" i="1"/>
  <c r="G509" i="1"/>
  <c r="I507" i="1"/>
  <c r="I506" i="1" s="1"/>
  <c r="H507" i="1"/>
  <c r="H506" i="1" s="1"/>
  <c r="G507" i="1"/>
  <c r="G506" i="1"/>
  <c r="G505" i="1" s="1"/>
  <c r="G504" i="1" s="1"/>
  <c r="I505" i="1"/>
  <c r="I504" i="1" s="1"/>
  <c r="H505" i="1"/>
  <c r="I502" i="1"/>
  <c r="I501" i="1" s="1"/>
  <c r="H502" i="1"/>
  <c r="H501" i="1" s="1"/>
  <c r="H500" i="1" s="1"/>
  <c r="H499" i="1" s="1"/>
  <c r="G502" i="1"/>
  <c r="G501" i="1"/>
  <c r="I500" i="1"/>
  <c r="I499" i="1" s="1"/>
  <c r="G500" i="1"/>
  <c r="G499" i="1"/>
  <c r="I497" i="1"/>
  <c r="I496" i="1" s="1"/>
  <c r="I495" i="1" s="1"/>
  <c r="H497" i="1"/>
  <c r="H496" i="1" s="1"/>
  <c r="H495" i="1" s="1"/>
  <c r="G497" i="1"/>
  <c r="G496" i="1"/>
  <c r="YP495" i="1"/>
  <c r="YO495" i="1"/>
  <c r="YN495" i="1"/>
  <c r="YM495" i="1"/>
  <c r="YL495" i="1"/>
  <c r="YK495" i="1"/>
  <c r="YJ495" i="1"/>
  <c r="YI495" i="1"/>
  <c r="YH495" i="1"/>
  <c r="YG495" i="1"/>
  <c r="YF495" i="1"/>
  <c r="YE495" i="1"/>
  <c r="YD495" i="1"/>
  <c r="YC495" i="1"/>
  <c r="YB495" i="1"/>
  <c r="YA495" i="1"/>
  <c r="XZ495" i="1"/>
  <c r="XY495" i="1"/>
  <c r="XX495" i="1"/>
  <c r="XW495" i="1"/>
  <c r="XV495" i="1"/>
  <c r="XU495" i="1"/>
  <c r="XT495" i="1"/>
  <c r="XS495" i="1"/>
  <c r="XR495" i="1"/>
  <c r="XQ495" i="1"/>
  <c r="XP495" i="1"/>
  <c r="XO495" i="1"/>
  <c r="XN495" i="1"/>
  <c r="XM495" i="1"/>
  <c r="XL495" i="1"/>
  <c r="XK495" i="1"/>
  <c r="XJ495" i="1"/>
  <c r="XI495" i="1"/>
  <c r="XH495" i="1"/>
  <c r="XG495" i="1"/>
  <c r="XF495" i="1"/>
  <c r="XE495" i="1"/>
  <c r="XD495" i="1"/>
  <c r="XC495" i="1"/>
  <c r="XB495" i="1"/>
  <c r="XA495" i="1"/>
  <c r="WZ495" i="1"/>
  <c r="WY495" i="1"/>
  <c r="WX495" i="1"/>
  <c r="WW495" i="1"/>
  <c r="WV495" i="1"/>
  <c r="WU495" i="1"/>
  <c r="WT495" i="1"/>
  <c r="WS495" i="1"/>
  <c r="WR495" i="1"/>
  <c r="WQ495" i="1"/>
  <c r="WP495" i="1"/>
  <c r="WO495" i="1"/>
  <c r="WN495" i="1"/>
  <c r="WM495" i="1"/>
  <c r="WL495" i="1"/>
  <c r="WK495" i="1"/>
  <c r="WJ495" i="1"/>
  <c r="WI495" i="1"/>
  <c r="WH495" i="1"/>
  <c r="WG495" i="1"/>
  <c r="WF495" i="1"/>
  <c r="WE495" i="1"/>
  <c r="WD495" i="1"/>
  <c r="WC495" i="1"/>
  <c r="WB495" i="1"/>
  <c r="WA495" i="1"/>
  <c r="VZ495" i="1"/>
  <c r="VY495" i="1"/>
  <c r="VX495" i="1"/>
  <c r="VW495" i="1"/>
  <c r="VV495" i="1"/>
  <c r="VU495" i="1"/>
  <c r="VT495" i="1"/>
  <c r="VS495" i="1"/>
  <c r="VR495" i="1"/>
  <c r="VQ495" i="1"/>
  <c r="VP495" i="1"/>
  <c r="VO495" i="1"/>
  <c r="VN495" i="1"/>
  <c r="VM495" i="1"/>
  <c r="VL495" i="1"/>
  <c r="VK495" i="1"/>
  <c r="VJ495" i="1"/>
  <c r="VI495" i="1"/>
  <c r="VH495" i="1"/>
  <c r="VG495" i="1"/>
  <c r="VF495" i="1"/>
  <c r="VE495" i="1"/>
  <c r="VD495" i="1"/>
  <c r="VC495" i="1"/>
  <c r="VB495" i="1"/>
  <c r="VA495" i="1"/>
  <c r="UZ495" i="1"/>
  <c r="UY495" i="1"/>
  <c r="UX495" i="1"/>
  <c r="UW495" i="1"/>
  <c r="UV495" i="1"/>
  <c r="UU495" i="1"/>
  <c r="UT495" i="1"/>
  <c r="US495" i="1"/>
  <c r="UR495" i="1"/>
  <c r="UQ495" i="1"/>
  <c r="UP495" i="1"/>
  <c r="UO495" i="1"/>
  <c r="UN495" i="1"/>
  <c r="UM495" i="1"/>
  <c r="UL495" i="1"/>
  <c r="UK495" i="1"/>
  <c r="UJ495" i="1"/>
  <c r="UI495" i="1"/>
  <c r="UH495" i="1"/>
  <c r="UG495" i="1"/>
  <c r="UF495" i="1"/>
  <c r="UE495" i="1"/>
  <c r="UD495" i="1"/>
  <c r="UC495" i="1"/>
  <c r="UB495" i="1"/>
  <c r="UA495" i="1"/>
  <c r="TZ495" i="1"/>
  <c r="TY495" i="1"/>
  <c r="TX495" i="1"/>
  <c r="TW495" i="1"/>
  <c r="TV495" i="1"/>
  <c r="TU495" i="1"/>
  <c r="TT495" i="1"/>
  <c r="TS495" i="1"/>
  <c r="TR495" i="1"/>
  <c r="TQ495" i="1"/>
  <c r="TP495" i="1"/>
  <c r="TO495" i="1"/>
  <c r="TN495" i="1"/>
  <c r="TM495" i="1"/>
  <c r="TL495" i="1"/>
  <c r="TK495" i="1"/>
  <c r="TJ495" i="1"/>
  <c r="TI495" i="1"/>
  <c r="TH495" i="1"/>
  <c r="TG495" i="1"/>
  <c r="TF495" i="1"/>
  <c r="TE495" i="1"/>
  <c r="TD495" i="1"/>
  <c r="TC495" i="1"/>
  <c r="TB495" i="1"/>
  <c r="TA495" i="1"/>
  <c r="SZ495" i="1"/>
  <c r="SY495" i="1"/>
  <c r="SX495" i="1"/>
  <c r="SW495" i="1"/>
  <c r="SV495" i="1"/>
  <c r="SU495" i="1"/>
  <c r="ST495" i="1"/>
  <c r="SS495" i="1"/>
  <c r="SR495" i="1"/>
  <c r="SQ495" i="1"/>
  <c r="SP495" i="1"/>
  <c r="SO495" i="1"/>
  <c r="SN495" i="1"/>
  <c r="SM495" i="1"/>
  <c r="SL495" i="1"/>
  <c r="SK495" i="1"/>
  <c r="SJ495" i="1"/>
  <c r="SI495" i="1"/>
  <c r="SH495" i="1"/>
  <c r="SG495" i="1"/>
  <c r="SF495" i="1"/>
  <c r="SE495" i="1"/>
  <c r="SD495" i="1"/>
  <c r="SC495" i="1"/>
  <c r="SB495" i="1"/>
  <c r="SA495" i="1"/>
  <c r="RZ495" i="1"/>
  <c r="RY495" i="1"/>
  <c r="RX495" i="1"/>
  <c r="RW495" i="1"/>
  <c r="RV495" i="1"/>
  <c r="RU495" i="1"/>
  <c r="RT495" i="1"/>
  <c r="RS495" i="1"/>
  <c r="RR495" i="1"/>
  <c r="RQ495" i="1"/>
  <c r="RP495" i="1"/>
  <c r="RO495" i="1"/>
  <c r="RN495" i="1"/>
  <c r="RM495" i="1"/>
  <c r="RL495" i="1"/>
  <c r="RK495" i="1"/>
  <c r="RJ495" i="1"/>
  <c r="RI495" i="1"/>
  <c r="RH495" i="1"/>
  <c r="RG495" i="1"/>
  <c r="RF495" i="1"/>
  <c r="RE495" i="1"/>
  <c r="RD495" i="1"/>
  <c r="RC495" i="1"/>
  <c r="RB495" i="1"/>
  <c r="RA495" i="1"/>
  <c r="QZ495" i="1"/>
  <c r="QY495" i="1"/>
  <c r="QX495" i="1"/>
  <c r="QW495" i="1"/>
  <c r="QV495" i="1"/>
  <c r="QU495" i="1"/>
  <c r="QT495" i="1"/>
  <c r="QS495" i="1"/>
  <c r="QR495" i="1"/>
  <c r="QQ495" i="1"/>
  <c r="QP495" i="1"/>
  <c r="QO495" i="1"/>
  <c r="QN495" i="1"/>
  <c r="QM495" i="1"/>
  <c r="QL495" i="1"/>
  <c r="QK495" i="1"/>
  <c r="QJ495" i="1"/>
  <c r="QI495" i="1"/>
  <c r="QH495" i="1"/>
  <c r="QG495" i="1"/>
  <c r="QF495" i="1"/>
  <c r="QE495" i="1"/>
  <c r="QD495" i="1"/>
  <c r="QC495" i="1"/>
  <c r="QB495" i="1"/>
  <c r="QA495" i="1"/>
  <c r="PZ495" i="1"/>
  <c r="PY495" i="1"/>
  <c r="PX495" i="1"/>
  <c r="PW495" i="1"/>
  <c r="PV495" i="1"/>
  <c r="PU495" i="1"/>
  <c r="PT495" i="1"/>
  <c r="PS495" i="1"/>
  <c r="PR495" i="1"/>
  <c r="PQ495" i="1"/>
  <c r="PP495" i="1"/>
  <c r="PO495" i="1"/>
  <c r="PN495" i="1"/>
  <c r="PM495" i="1"/>
  <c r="PL495" i="1"/>
  <c r="PK495" i="1"/>
  <c r="PJ495" i="1"/>
  <c r="PI495" i="1"/>
  <c r="PH495" i="1"/>
  <c r="PG495" i="1"/>
  <c r="PF495" i="1"/>
  <c r="PE495" i="1"/>
  <c r="PD495" i="1"/>
  <c r="PC495" i="1"/>
  <c r="PB495" i="1"/>
  <c r="PA495" i="1"/>
  <c r="OZ495" i="1"/>
  <c r="OY495" i="1"/>
  <c r="OX495" i="1"/>
  <c r="OW495" i="1"/>
  <c r="OV495" i="1"/>
  <c r="OU495" i="1"/>
  <c r="OT495" i="1"/>
  <c r="OS495" i="1"/>
  <c r="OR495" i="1"/>
  <c r="OQ495" i="1"/>
  <c r="OP495" i="1"/>
  <c r="OO495" i="1"/>
  <c r="ON495" i="1"/>
  <c r="OM495" i="1"/>
  <c r="OL495" i="1"/>
  <c r="OK495" i="1"/>
  <c r="OJ495" i="1"/>
  <c r="OI495" i="1"/>
  <c r="OH495" i="1"/>
  <c r="OG495" i="1"/>
  <c r="OF495" i="1"/>
  <c r="OE495" i="1"/>
  <c r="OD495" i="1"/>
  <c r="OC495" i="1"/>
  <c r="OB495" i="1"/>
  <c r="OA495" i="1"/>
  <c r="NZ495" i="1"/>
  <c r="NY495" i="1"/>
  <c r="NX495" i="1"/>
  <c r="NW495" i="1"/>
  <c r="NV495" i="1"/>
  <c r="NU495" i="1"/>
  <c r="NT495" i="1"/>
  <c r="NS495" i="1"/>
  <c r="NR495" i="1"/>
  <c r="NQ495" i="1"/>
  <c r="NP495" i="1"/>
  <c r="NO495" i="1"/>
  <c r="NN495" i="1"/>
  <c r="NM495" i="1"/>
  <c r="NL495" i="1"/>
  <c r="NK495" i="1"/>
  <c r="NJ495" i="1"/>
  <c r="NI495" i="1"/>
  <c r="NH495" i="1"/>
  <c r="NG495" i="1"/>
  <c r="NF495" i="1"/>
  <c r="NE495" i="1"/>
  <c r="ND495" i="1"/>
  <c r="NC495" i="1"/>
  <c r="NB495" i="1"/>
  <c r="NA495" i="1"/>
  <c r="MZ495" i="1"/>
  <c r="MY495" i="1"/>
  <c r="MX495" i="1"/>
  <c r="MW495" i="1"/>
  <c r="MV495" i="1"/>
  <c r="MU495" i="1"/>
  <c r="MT495" i="1"/>
  <c r="MS495" i="1"/>
  <c r="MR495" i="1"/>
  <c r="MQ495" i="1"/>
  <c r="MP495" i="1"/>
  <c r="MO495" i="1"/>
  <c r="MN495" i="1"/>
  <c r="MM495" i="1"/>
  <c r="ML495" i="1"/>
  <c r="MK495" i="1"/>
  <c r="MJ495" i="1"/>
  <c r="MI495" i="1"/>
  <c r="MH495" i="1"/>
  <c r="MG495" i="1"/>
  <c r="MF495" i="1"/>
  <c r="ME495" i="1"/>
  <c r="MD495" i="1"/>
  <c r="MC495" i="1"/>
  <c r="MB495" i="1"/>
  <c r="MA495" i="1"/>
  <c r="LZ495" i="1"/>
  <c r="LY495" i="1"/>
  <c r="LX495" i="1"/>
  <c r="LW495" i="1"/>
  <c r="LV495" i="1"/>
  <c r="LU495" i="1"/>
  <c r="LT495" i="1"/>
  <c r="LS495" i="1"/>
  <c r="LR495" i="1"/>
  <c r="LQ495" i="1"/>
  <c r="LP495" i="1"/>
  <c r="LO495" i="1"/>
  <c r="LN495" i="1"/>
  <c r="LM495" i="1"/>
  <c r="LL495" i="1"/>
  <c r="LK495" i="1"/>
  <c r="LJ495" i="1"/>
  <c r="LI495" i="1"/>
  <c r="LH495" i="1"/>
  <c r="LG495" i="1"/>
  <c r="LF495" i="1"/>
  <c r="LE495" i="1"/>
  <c r="LD495" i="1"/>
  <c r="LC495" i="1"/>
  <c r="LB495" i="1"/>
  <c r="LA495" i="1"/>
  <c r="KZ495" i="1"/>
  <c r="KY495" i="1"/>
  <c r="KX495" i="1"/>
  <c r="KW495" i="1"/>
  <c r="KV495" i="1"/>
  <c r="KU495" i="1"/>
  <c r="KT495" i="1"/>
  <c r="KS495" i="1"/>
  <c r="KR495" i="1"/>
  <c r="KQ495" i="1"/>
  <c r="KP495" i="1"/>
  <c r="KO495" i="1"/>
  <c r="KN495" i="1"/>
  <c r="KM495" i="1"/>
  <c r="KL495" i="1"/>
  <c r="KK495" i="1"/>
  <c r="KJ495" i="1"/>
  <c r="KI495" i="1"/>
  <c r="KH495" i="1"/>
  <c r="KG495" i="1"/>
  <c r="KF495" i="1"/>
  <c r="KE495" i="1"/>
  <c r="KD495" i="1"/>
  <c r="KC495" i="1"/>
  <c r="KB495" i="1"/>
  <c r="KA495" i="1"/>
  <c r="JZ495" i="1"/>
  <c r="JY495" i="1"/>
  <c r="JX495" i="1"/>
  <c r="JW495" i="1"/>
  <c r="JV495" i="1"/>
  <c r="JU495" i="1"/>
  <c r="JT495" i="1"/>
  <c r="JS495" i="1"/>
  <c r="JR495" i="1"/>
  <c r="JQ495" i="1"/>
  <c r="JP495" i="1"/>
  <c r="JO495" i="1"/>
  <c r="JN495" i="1"/>
  <c r="JM495" i="1"/>
  <c r="JL495" i="1"/>
  <c r="JK495" i="1"/>
  <c r="JJ495" i="1"/>
  <c r="JI495" i="1"/>
  <c r="JH495" i="1"/>
  <c r="JG495" i="1"/>
  <c r="JF495" i="1"/>
  <c r="JE495" i="1"/>
  <c r="JD495" i="1"/>
  <c r="JC495" i="1"/>
  <c r="JB495" i="1"/>
  <c r="JA495" i="1"/>
  <c r="IZ495" i="1"/>
  <c r="IY495" i="1"/>
  <c r="IX495" i="1"/>
  <c r="IW495" i="1"/>
  <c r="IV495" i="1"/>
  <c r="IU495" i="1"/>
  <c r="IT495" i="1"/>
  <c r="IS495" i="1"/>
  <c r="IR495" i="1"/>
  <c r="IQ495" i="1"/>
  <c r="IP495" i="1"/>
  <c r="IO495" i="1"/>
  <c r="IN495" i="1"/>
  <c r="IM495" i="1"/>
  <c r="IL495" i="1"/>
  <c r="IK495" i="1"/>
  <c r="IJ495" i="1"/>
  <c r="II495" i="1"/>
  <c r="IH495" i="1"/>
  <c r="IG495" i="1"/>
  <c r="IF495" i="1"/>
  <c r="IE495" i="1"/>
  <c r="ID495" i="1"/>
  <c r="IC495" i="1"/>
  <c r="IB495" i="1"/>
  <c r="IA495" i="1"/>
  <c r="HZ495" i="1"/>
  <c r="HY495" i="1"/>
  <c r="HX495" i="1"/>
  <c r="HW495" i="1"/>
  <c r="HV495" i="1"/>
  <c r="HU495" i="1"/>
  <c r="HT495" i="1"/>
  <c r="HS495" i="1"/>
  <c r="HR495" i="1"/>
  <c r="HQ495" i="1"/>
  <c r="HP495" i="1"/>
  <c r="HO495" i="1"/>
  <c r="HN495" i="1"/>
  <c r="HM495" i="1"/>
  <c r="HL495" i="1"/>
  <c r="HK495" i="1"/>
  <c r="HJ495" i="1"/>
  <c r="HI495" i="1"/>
  <c r="HH495" i="1"/>
  <c r="HG495" i="1"/>
  <c r="HF495" i="1"/>
  <c r="HE495" i="1"/>
  <c r="HD495" i="1"/>
  <c r="HC495" i="1"/>
  <c r="HB495" i="1"/>
  <c r="HA495" i="1"/>
  <c r="GZ495" i="1"/>
  <c r="GY495" i="1"/>
  <c r="GX495" i="1"/>
  <c r="GW495" i="1"/>
  <c r="GV495" i="1"/>
  <c r="GU495" i="1"/>
  <c r="GT495" i="1"/>
  <c r="GS495" i="1"/>
  <c r="GR495" i="1"/>
  <c r="GQ495" i="1"/>
  <c r="GP495" i="1"/>
  <c r="GO495" i="1"/>
  <c r="GN495" i="1"/>
  <c r="GM495" i="1"/>
  <c r="GL495" i="1"/>
  <c r="GK495" i="1"/>
  <c r="GJ495" i="1"/>
  <c r="GI495" i="1"/>
  <c r="GH495" i="1"/>
  <c r="GG495" i="1"/>
  <c r="GF495" i="1"/>
  <c r="GE495" i="1"/>
  <c r="GD495" i="1"/>
  <c r="GC495" i="1"/>
  <c r="GB495" i="1"/>
  <c r="GA495" i="1"/>
  <c r="FZ495" i="1"/>
  <c r="FY495" i="1"/>
  <c r="FX495" i="1"/>
  <c r="FW495" i="1"/>
  <c r="FV495" i="1"/>
  <c r="FU495" i="1"/>
  <c r="FT495" i="1"/>
  <c r="FS495" i="1"/>
  <c r="FR495" i="1"/>
  <c r="FQ495" i="1"/>
  <c r="FP495" i="1"/>
  <c r="FO495" i="1"/>
  <c r="FN495" i="1"/>
  <c r="FM495" i="1"/>
  <c r="FL495" i="1"/>
  <c r="FK495" i="1"/>
  <c r="FJ495" i="1"/>
  <c r="FI495" i="1"/>
  <c r="FH495" i="1"/>
  <c r="FG495" i="1"/>
  <c r="FF495" i="1"/>
  <c r="FE495" i="1"/>
  <c r="FD495" i="1"/>
  <c r="FC495" i="1"/>
  <c r="FB495" i="1"/>
  <c r="FA495" i="1"/>
  <c r="EZ495" i="1"/>
  <c r="EY495" i="1"/>
  <c r="EX495" i="1"/>
  <c r="EW495" i="1"/>
  <c r="EV495" i="1"/>
  <c r="EU495" i="1"/>
  <c r="ET495" i="1"/>
  <c r="ES495" i="1"/>
  <c r="ER495" i="1"/>
  <c r="EQ495" i="1"/>
  <c r="EP495" i="1"/>
  <c r="EO495" i="1"/>
  <c r="EN495" i="1"/>
  <c r="EM495" i="1"/>
  <c r="EL495" i="1"/>
  <c r="EK495" i="1"/>
  <c r="EJ495" i="1"/>
  <c r="EI495" i="1"/>
  <c r="EH495" i="1"/>
  <c r="EG495" i="1"/>
  <c r="EF495" i="1"/>
  <c r="EE495" i="1"/>
  <c r="ED495" i="1"/>
  <c r="EC495" i="1"/>
  <c r="EB495" i="1"/>
  <c r="EA495" i="1"/>
  <c r="DZ495" i="1"/>
  <c r="DY495" i="1"/>
  <c r="DX495" i="1"/>
  <c r="DW495" i="1"/>
  <c r="DV495" i="1"/>
  <c r="DU495" i="1"/>
  <c r="DT495" i="1"/>
  <c r="DS495" i="1"/>
  <c r="DR495" i="1"/>
  <c r="DQ495" i="1"/>
  <c r="DP495" i="1"/>
  <c r="DO495" i="1"/>
  <c r="DN495" i="1"/>
  <c r="DM495" i="1"/>
  <c r="DL495" i="1"/>
  <c r="DK495" i="1"/>
  <c r="DJ495" i="1"/>
  <c r="DI495" i="1"/>
  <c r="DH495" i="1"/>
  <c r="DG495" i="1"/>
  <c r="DF495" i="1"/>
  <c r="DE495" i="1"/>
  <c r="DD495" i="1"/>
  <c r="DC495" i="1"/>
  <c r="DB495" i="1"/>
  <c r="DA495" i="1"/>
  <c r="CZ495" i="1"/>
  <c r="CY495" i="1"/>
  <c r="CX495" i="1"/>
  <c r="CW495" i="1"/>
  <c r="CV495" i="1"/>
  <c r="CU495" i="1"/>
  <c r="CT495" i="1"/>
  <c r="CS495" i="1"/>
  <c r="CR495" i="1"/>
  <c r="CQ495" i="1"/>
  <c r="CP495" i="1"/>
  <c r="CO495" i="1"/>
  <c r="CN495" i="1"/>
  <c r="CM495" i="1"/>
  <c r="CL495" i="1"/>
  <c r="CK495" i="1"/>
  <c r="CJ495" i="1"/>
  <c r="CI495" i="1"/>
  <c r="CH495" i="1"/>
  <c r="CG495" i="1"/>
  <c r="CF495" i="1"/>
  <c r="CE495" i="1"/>
  <c r="CD495" i="1"/>
  <c r="CC495" i="1"/>
  <c r="CB495" i="1"/>
  <c r="CA495" i="1"/>
  <c r="BZ495" i="1"/>
  <c r="BY495" i="1"/>
  <c r="BX495" i="1"/>
  <c r="BW495" i="1"/>
  <c r="BV495" i="1"/>
  <c r="BU495" i="1"/>
  <c r="BT495" i="1"/>
  <c r="BS495" i="1"/>
  <c r="BR495" i="1"/>
  <c r="BQ495" i="1"/>
  <c r="BP495" i="1"/>
  <c r="BO495" i="1"/>
  <c r="BN495" i="1"/>
  <c r="BM495" i="1"/>
  <c r="BL495" i="1"/>
  <c r="BK495" i="1"/>
  <c r="BJ495" i="1"/>
  <c r="BI495" i="1"/>
  <c r="BH495" i="1"/>
  <c r="BG495" i="1"/>
  <c r="BF495" i="1"/>
  <c r="BE495" i="1"/>
  <c r="BD495" i="1"/>
  <c r="BC495" i="1"/>
  <c r="BB495" i="1"/>
  <c r="BA495" i="1"/>
  <c r="AZ495" i="1"/>
  <c r="AY495" i="1"/>
  <c r="AX495" i="1"/>
  <c r="AW495" i="1"/>
  <c r="AV495" i="1"/>
  <c r="AU495" i="1"/>
  <c r="AT495" i="1"/>
  <c r="AS495" i="1"/>
  <c r="AR495" i="1"/>
  <c r="AQ495" i="1"/>
  <c r="AP495" i="1"/>
  <c r="AO495" i="1"/>
  <c r="AN495" i="1"/>
  <c r="AM495" i="1"/>
  <c r="AL495" i="1"/>
  <c r="AK495" i="1"/>
  <c r="AJ495" i="1"/>
  <c r="AI495" i="1"/>
  <c r="AH495" i="1"/>
  <c r="AG495" i="1"/>
  <c r="AF495" i="1"/>
  <c r="AE495" i="1"/>
  <c r="AD495" i="1"/>
  <c r="AC495" i="1"/>
  <c r="AB495" i="1"/>
  <c r="AA495" i="1"/>
  <c r="Z495" i="1"/>
  <c r="Y495" i="1"/>
  <c r="X495" i="1"/>
  <c r="W495" i="1"/>
  <c r="V495" i="1"/>
  <c r="U495" i="1"/>
  <c r="T495" i="1"/>
  <c r="S495" i="1"/>
  <c r="R495" i="1"/>
  <c r="Q495" i="1"/>
  <c r="P495" i="1"/>
  <c r="O495" i="1"/>
  <c r="N495" i="1"/>
  <c r="M495" i="1"/>
  <c r="L495" i="1"/>
  <c r="K495" i="1"/>
  <c r="J495" i="1"/>
  <c r="G495" i="1"/>
  <c r="I493" i="1"/>
  <c r="I492" i="1" s="1"/>
  <c r="H493" i="1"/>
  <c r="H492" i="1" s="1"/>
  <c r="G493" i="1"/>
  <c r="G492" i="1"/>
  <c r="G491" i="1" s="1"/>
  <c r="I491" i="1"/>
  <c r="H491" i="1"/>
  <c r="I489" i="1"/>
  <c r="H489" i="1"/>
  <c r="G489" i="1"/>
  <c r="G488" i="1" s="1"/>
  <c r="G487" i="1" s="1"/>
  <c r="G486" i="1" s="1"/>
  <c r="I488" i="1"/>
  <c r="I487" i="1" s="1"/>
  <c r="I486" i="1" s="1"/>
  <c r="H488" i="1"/>
  <c r="H487" i="1" s="1"/>
  <c r="H486" i="1" s="1"/>
  <c r="I483" i="1"/>
  <c r="I482" i="1" s="1"/>
  <c r="H483" i="1"/>
  <c r="H482" i="1" s="1"/>
  <c r="G483" i="1"/>
  <c r="G482" i="1"/>
  <c r="G481" i="1" s="1"/>
  <c r="G480" i="1" s="1"/>
  <c r="I481" i="1"/>
  <c r="I480" i="1" s="1"/>
  <c r="H481" i="1"/>
  <c r="H480" i="1" s="1"/>
  <c r="I478" i="1"/>
  <c r="I477" i="1" s="1"/>
  <c r="H478" i="1"/>
  <c r="H477" i="1" s="1"/>
  <c r="G478" i="1"/>
  <c r="G477" i="1"/>
  <c r="G476" i="1" s="1"/>
  <c r="I476" i="1"/>
  <c r="I475" i="1" s="1"/>
  <c r="H476" i="1"/>
  <c r="H475" i="1" s="1"/>
  <c r="G475" i="1"/>
  <c r="I473" i="1"/>
  <c r="I472" i="1" s="1"/>
  <c r="H473" i="1"/>
  <c r="H472" i="1" s="1"/>
  <c r="H471" i="1" s="1"/>
  <c r="H470" i="1" s="1"/>
  <c r="H469" i="1" s="1"/>
  <c r="G473" i="1"/>
  <c r="G472" i="1"/>
  <c r="G471" i="1" s="1"/>
  <c r="G470" i="1" s="1"/>
  <c r="G469" i="1" s="1"/>
  <c r="I471" i="1"/>
  <c r="I470" i="1" s="1"/>
  <c r="I469" i="1" s="1"/>
  <c r="I466" i="1"/>
  <c r="I465" i="1" s="1"/>
  <c r="H466" i="1"/>
  <c r="H465" i="1" s="1"/>
  <c r="G466" i="1"/>
  <c r="G465" i="1"/>
  <c r="G464" i="1" s="1"/>
  <c r="G463" i="1" s="1"/>
  <c r="I464" i="1"/>
  <c r="I463" i="1" s="1"/>
  <c r="H464" i="1"/>
  <c r="H463" i="1" s="1"/>
  <c r="I461" i="1"/>
  <c r="I460" i="1" s="1"/>
  <c r="H461" i="1"/>
  <c r="H460" i="1" s="1"/>
  <c r="G461" i="1"/>
  <c r="G460" i="1"/>
  <c r="I458" i="1"/>
  <c r="I455" i="1" s="1"/>
  <c r="H458" i="1"/>
  <c r="G458" i="1"/>
  <c r="I456" i="1"/>
  <c r="H456" i="1"/>
  <c r="G456" i="1"/>
  <c r="G455" i="1" s="1"/>
  <c r="H455" i="1"/>
  <c r="I453" i="1"/>
  <c r="H453" i="1"/>
  <c r="G453" i="1"/>
  <c r="G450" i="1" s="1"/>
  <c r="I451" i="1"/>
  <c r="I450" i="1" s="1"/>
  <c r="H451" i="1"/>
  <c r="H450" i="1" s="1"/>
  <c r="G451" i="1"/>
  <c r="I448" i="1"/>
  <c r="I445" i="1" s="1"/>
  <c r="H448" i="1"/>
  <c r="H445" i="1" s="1"/>
  <c r="G448" i="1"/>
  <c r="I446" i="1"/>
  <c r="H446" i="1"/>
  <c r="G446" i="1"/>
  <c r="G445" i="1"/>
  <c r="I443" i="1"/>
  <c r="H443" i="1"/>
  <c r="G443" i="1"/>
  <c r="G440" i="1" s="1"/>
  <c r="G434" i="1" s="1"/>
  <c r="I441" i="1"/>
  <c r="I440" i="1" s="1"/>
  <c r="H441" i="1"/>
  <c r="H440" i="1" s="1"/>
  <c r="G441" i="1"/>
  <c r="I438" i="1"/>
  <c r="I435" i="1" s="1"/>
  <c r="I434" i="1" s="1"/>
  <c r="H438" i="1"/>
  <c r="G438" i="1"/>
  <c r="I436" i="1"/>
  <c r="H436" i="1"/>
  <c r="G436" i="1"/>
  <c r="G435" i="1" s="1"/>
  <c r="H435" i="1"/>
  <c r="I432" i="1"/>
  <c r="I431" i="1" s="1"/>
  <c r="H432" i="1"/>
  <c r="H431" i="1" s="1"/>
  <c r="G432" i="1"/>
  <c r="G431" i="1" s="1"/>
  <c r="I429" i="1"/>
  <c r="H429" i="1"/>
  <c r="G429" i="1"/>
  <c r="I425" i="1"/>
  <c r="H425" i="1"/>
  <c r="G425" i="1"/>
  <c r="I423" i="1"/>
  <c r="I422" i="1" s="1"/>
  <c r="I421" i="1" s="1"/>
  <c r="I420" i="1" s="1"/>
  <c r="H423" i="1"/>
  <c r="H422" i="1" s="1"/>
  <c r="H421" i="1" s="1"/>
  <c r="H420" i="1" s="1"/>
  <c r="G423" i="1"/>
  <c r="G422" i="1" s="1"/>
  <c r="I417" i="1"/>
  <c r="H417" i="1"/>
  <c r="G417" i="1"/>
  <c r="G416" i="1" s="1"/>
  <c r="G415" i="1" s="1"/>
  <c r="G414" i="1" s="1"/>
  <c r="G413" i="1" s="1"/>
  <c r="I416" i="1"/>
  <c r="I415" i="1" s="1"/>
  <c r="I414" i="1" s="1"/>
  <c r="I413" i="1" s="1"/>
  <c r="H416" i="1"/>
  <c r="H415" i="1" s="1"/>
  <c r="H414" i="1" s="1"/>
  <c r="H413" i="1" s="1"/>
  <c r="I409" i="1"/>
  <c r="I408" i="1" s="1"/>
  <c r="H409" i="1"/>
  <c r="H408" i="1" s="1"/>
  <c r="H407" i="1" s="1"/>
  <c r="G409" i="1"/>
  <c r="G408" i="1"/>
  <c r="G407" i="1" s="1"/>
  <c r="I407" i="1"/>
  <c r="I405" i="1"/>
  <c r="H405" i="1"/>
  <c r="G405" i="1"/>
  <c r="I404" i="1"/>
  <c r="I403" i="1" s="1"/>
  <c r="I402" i="1" s="1"/>
  <c r="H404" i="1"/>
  <c r="H403" i="1" s="1"/>
  <c r="G404" i="1"/>
  <c r="G403" i="1" s="1"/>
  <c r="G402" i="1" s="1"/>
  <c r="H402" i="1"/>
  <c r="I400" i="1"/>
  <c r="H400" i="1"/>
  <c r="G400" i="1"/>
  <c r="G399" i="1" s="1"/>
  <c r="G395" i="1" s="1"/>
  <c r="G394" i="1" s="1"/>
  <c r="I399" i="1"/>
  <c r="I395" i="1" s="1"/>
  <c r="I394" i="1" s="1"/>
  <c r="H399" i="1"/>
  <c r="G398" i="1"/>
  <c r="G397" i="1"/>
  <c r="G396" i="1"/>
  <c r="H395" i="1"/>
  <c r="H394" i="1" s="1"/>
  <c r="I392" i="1"/>
  <c r="I391" i="1" s="1"/>
  <c r="I390" i="1" s="1"/>
  <c r="I389" i="1" s="1"/>
  <c r="H392" i="1"/>
  <c r="H391" i="1" s="1"/>
  <c r="H390" i="1" s="1"/>
  <c r="H389" i="1" s="1"/>
  <c r="H388" i="1" s="1"/>
  <c r="H387" i="1" s="1"/>
  <c r="H386" i="1" s="1"/>
  <c r="G392" i="1"/>
  <c r="G391" i="1" s="1"/>
  <c r="G390" i="1" s="1"/>
  <c r="G389" i="1" s="1"/>
  <c r="YP388" i="1"/>
  <c r="YO388" i="1"/>
  <c r="YN388" i="1"/>
  <c r="YM388" i="1"/>
  <c r="YL388" i="1"/>
  <c r="YK388" i="1"/>
  <c r="YJ388" i="1"/>
  <c r="YI388" i="1"/>
  <c r="YH388" i="1"/>
  <c r="YG388" i="1"/>
  <c r="YF388" i="1"/>
  <c r="YE388" i="1"/>
  <c r="YD388" i="1"/>
  <c r="YC388" i="1"/>
  <c r="YB388" i="1"/>
  <c r="YA388" i="1"/>
  <c r="XZ388" i="1"/>
  <c r="XY388" i="1"/>
  <c r="XX388" i="1"/>
  <c r="XW388" i="1"/>
  <c r="XV388" i="1"/>
  <c r="XU388" i="1"/>
  <c r="XT388" i="1"/>
  <c r="XS388" i="1"/>
  <c r="XR388" i="1"/>
  <c r="XQ388" i="1"/>
  <c r="XP388" i="1"/>
  <c r="XO388" i="1"/>
  <c r="XN388" i="1"/>
  <c r="XM388" i="1"/>
  <c r="XL388" i="1"/>
  <c r="XK388" i="1"/>
  <c r="XJ388" i="1"/>
  <c r="XI388" i="1"/>
  <c r="XH388" i="1"/>
  <c r="XG388" i="1"/>
  <c r="XF388" i="1"/>
  <c r="XE388" i="1"/>
  <c r="XD388" i="1"/>
  <c r="XC388" i="1"/>
  <c r="XB388" i="1"/>
  <c r="XA388" i="1"/>
  <c r="WZ388" i="1"/>
  <c r="WY388" i="1"/>
  <c r="WX388" i="1"/>
  <c r="WW388" i="1"/>
  <c r="WV388" i="1"/>
  <c r="WU388" i="1"/>
  <c r="WT388" i="1"/>
  <c r="WS388" i="1"/>
  <c r="WR388" i="1"/>
  <c r="WQ388" i="1"/>
  <c r="WP388" i="1"/>
  <c r="WO388" i="1"/>
  <c r="WN388" i="1"/>
  <c r="WM388" i="1"/>
  <c r="WL388" i="1"/>
  <c r="WK388" i="1"/>
  <c r="WJ388" i="1"/>
  <c r="WI388" i="1"/>
  <c r="WH388" i="1"/>
  <c r="WG388" i="1"/>
  <c r="WF388" i="1"/>
  <c r="WE388" i="1"/>
  <c r="WD388" i="1"/>
  <c r="WC388" i="1"/>
  <c r="WB388" i="1"/>
  <c r="WA388" i="1"/>
  <c r="VZ388" i="1"/>
  <c r="VY388" i="1"/>
  <c r="VX388" i="1"/>
  <c r="VW388" i="1"/>
  <c r="VV388" i="1"/>
  <c r="VU388" i="1"/>
  <c r="VT388" i="1"/>
  <c r="VS388" i="1"/>
  <c r="VR388" i="1"/>
  <c r="VQ388" i="1"/>
  <c r="VP388" i="1"/>
  <c r="VO388" i="1"/>
  <c r="VN388" i="1"/>
  <c r="VM388" i="1"/>
  <c r="VL388" i="1"/>
  <c r="VK388" i="1"/>
  <c r="VJ388" i="1"/>
  <c r="VI388" i="1"/>
  <c r="VH388" i="1"/>
  <c r="VG388" i="1"/>
  <c r="VF388" i="1"/>
  <c r="VE388" i="1"/>
  <c r="VD388" i="1"/>
  <c r="VC388" i="1"/>
  <c r="VB388" i="1"/>
  <c r="VA388" i="1"/>
  <c r="UZ388" i="1"/>
  <c r="UY388" i="1"/>
  <c r="UX388" i="1"/>
  <c r="UW388" i="1"/>
  <c r="UV388" i="1"/>
  <c r="UU388" i="1"/>
  <c r="UT388" i="1"/>
  <c r="US388" i="1"/>
  <c r="UR388" i="1"/>
  <c r="UQ388" i="1"/>
  <c r="UP388" i="1"/>
  <c r="UO388" i="1"/>
  <c r="UN388" i="1"/>
  <c r="UM388" i="1"/>
  <c r="UL388" i="1"/>
  <c r="UK388" i="1"/>
  <c r="UJ388" i="1"/>
  <c r="UI388" i="1"/>
  <c r="UH388" i="1"/>
  <c r="UG388" i="1"/>
  <c r="UF388" i="1"/>
  <c r="UE388" i="1"/>
  <c r="UD388" i="1"/>
  <c r="UC388" i="1"/>
  <c r="UB388" i="1"/>
  <c r="UA388" i="1"/>
  <c r="TZ388" i="1"/>
  <c r="TY388" i="1"/>
  <c r="TX388" i="1"/>
  <c r="TW388" i="1"/>
  <c r="TV388" i="1"/>
  <c r="TU388" i="1"/>
  <c r="TT388" i="1"/>
  <c r="TS388" i="1"/>
  <c r="TR388" i="1"/>
  <c r="TQ388" i="1"/>
  <c r="TP388" i="1"/>
  <c r="TO388" i="1"/>
  <c r="TN388" i="1"/>
  <c r="TM388" i="1"/>
  <c r="TL388" i="1"/>
  <c r="TK388" i="1"/>
  <c r="TJ388" i="1"/>
  <c r="TI388" i="1"/>
  <c r="TH388" i="1"/>
  <c r="TG388" i="1"/>
  <c r="TF388" i="1"/>
  <c r="TE388" i="1"/>
  <c r="TD388" i="1"/>
  <c r="TC388" i="1"/>
  <c r="TB388" i="1"/>
  <c r="TA388" i="1"/>
  <c r="SZ388" i="1"/>
  <c r="SY388" i="1"/>
  <c r="SX388" i="1"/>
  <c r="SW388" i="1"/>
  <c r="SV388" i="1"/>
  <c r="SU388" i="1"/>
  <c r="ST388" i="1"/>
  <c r="SS388" i="1"/>
  <c r="SR388" i="1"/>
  <c r="SQ388" i="1"/>
  <c r="SP388" i="1"/>
  <c r="SO388" i="1"/>
  <c r="SN388" i="1"/>
  <c r="SM388" i="1"/>
  <c r="SL388" i="1"/>
  <c r="SK388" i="1"/>
  <c r="SJ388" i="1"/>
  <c r="SI388" i="1"/>
  <c r="SH388" i="1"/>
  <c r="SG388" i="1"/>
  <c r="SF388" i="1"/>
  <c r="SE388" i="1"/>
  <c r="SD388" i="1"/>
  <c r="SC388" i="1"/>
  <c r="SB388" i="1"/>
  <c r="SA388" i="1"/>
  <c r="RZ388" i="1"/>
  <c r="RY388" i="1"/>
  <c r="RX388" i="1"/>
  <c r="RW388" i="1"/>
  <c r="RV388" i="1"/>
  <c r="RU388" i="1"/>
  <c r="RT388" i="1"/>
  <c r="RS388" i="1"/>
  <c r="RR388" i="1"/>
  <c r="RQ388" i="1"/>
  <c r="RP388" i="1"/>
  <c r="RO388" i="1"/>
  <c r="RN388" i="1"/>
  <c r="RM388" i="1"/>
  <c r="RL388" i="1"/>
  <c r="RK388" i="1"/>
  <c r="RJ388" i="1"/>
  <c r="RI388" i="1"/>
  <c r="RH388" i="1"/>
  <c r="RG388" i="1"/>
  <c r="RF388" i="1"/>
  <c r="RE388" i="1"/>
  <c r="RD388" i="1"/>
  <c r="RC388" i="1"/>
  <c r="RB388" i="1"/>
  <c r="RA388" i="1"/>
  <c r="QZ388" i="1"/>
  <c r="QY388" i="1"/>
  <c r="QX388" i="1"/>
  <c r="QW388" i="1"/>
  <c r="QV388" i="1"/>
  <c r="QU388" i="1"/>
  <c r="QT388" i="1"/>
  <c r="QS388" i="1"/>
  <c r="QR388" i="1"/>
  <c r="QQ388" i="1"/>
  <c r="QP388" i="1"/>
  <c r="QO388" i="1"/>
  <c r="QN388" i="1"/>
  <c r="QM388" i="1"/>
  <c r="QL388" i="1"/>
  <c r="QK388" i="1"/>
  <c r="QJ388" i="1"/>
  <c r="QI388" i="1"/>
  <c r="QH388" i="1"/>
  <c r="QG388" i="1"/>
  <c r="QF388" i="1"/>
  <c r="QE388" i="1"/>
  <c r="QD388" i="1"/>
  <c r="QC388" i="1"/>
  <c r="QB388" i="1"/>
  <c r="QA388" i="1"/>
  <c r="PZ388" i="1"/>
  <c r="PY388" i="1"/>
  <c r="PX388" i="1"/>
  <c r="PW388" i="1"/>
  <c r="PV388" i="1"/>
  <c r="PU388" i="1"/>
  <c r="PT388" i="1"/>
  <c r="PS388" i="1"/>
  <c r="PR388" i="1"/>
  <c r="PQ388" i="1"/>
  <c r="PP388" i="1"/>
  <c r="PO388" i="1"/>
  <c r="PN388" i="1"/>
  <c r="PM388" i="1"/>
  <c r="PL388" i="1"/>
  <c r="PK388" i="1"/>
  <c r="PJ388" i="1"/>
  <c r="PI388" i="1"/>
  <c r="PH388" i="1"/>
  <c r="PG388" i="1"/>
  <c r="PF388" i="1"/>
  <c r="PE388" i="1"/>
  <c r="PD388" i="1"/>
  <c r="PC388" i="1"/>
  <c r="PB388" i="1"/>
  <c r="PA388" i="1"/>
  <c r="OZ388" i="1"/>
  <c r="OY388" i="1"/>
  <c r="OX388" i="1"/>
  <c r="OW388" i="1"/>
  <c r="OV388" i="1"/>
  <c r="OU388" i="1"/>
  <c r="OT388" i="1"/>
  <c r="OS388" i="1"/>
  <c r="OR388" i="1"/>
  <c r="OQ388" i="1"/>
  <c r="OP388" i="1"/>
  <c r="OO388" i="1"/>
  <c r="ON388" i="1"/>
  <c r="OM388" i="1"/>
  <c r="OL388" i="1"/>
  <c r="OK388" i="1"/>
  <c r="OJ388" i="1"/>
  <c r="OI388" i="1"/>
  <c r="OH388" i="1"/>
  <c r="OG388" i="1"/>
  <c r="OF388" i="1"/>
  <c r="OE388" i="1"/>
  <c r="OD388" i="1"/>
  <c r="OC388" i="1"/>
  <c r="OB388" i="1"/>
  <c r="OA388" i="1"/>
  <c r="NZ388" i="1"/>
  <c r="NY388" i="1"/>
  <c r="NX388" i="1"/>
  <c r="NW388" i="1"/>
  <c r="NV388" i="1"/>
  <c r="NU388" i="1"/>
  <c r="NT388" i="1"/>
  <c r="NS388" i="1"/>
  <c r="NR388" i="1"/>
  <c r="NQ388" i="1"/>
  <c r="NP388" i="1"/>
  <c r="NO388" i="1"/>
  <c r="NN388" i="1"/>
  <c r="NM388" i="1"/>
  <c r="NL388" i="1"/>
  <c r="NK388" i="1"/>
  <c r="NJ388" i="1"/>
  <c r="NI388" i="1"/>
  <c r="NH388" i="1"/>
  <c r="NG388" i="1"/>
  <c r="NF388" i="1"/>
  <c r="NE388" i="1"/>
  <c r="ND388" i="1"/>
  <c r="NC388" i="1"/>
  <c r="NB388" i="1"/>
  <c r="NA388" i="1"/>
  <c r="MZ388" i="1"/>
  <c r="MY388" i="1"/>
  <c r="MX388" i="1"/>
  <c r="MW388" i="1"/>
  <c r="MV388" i="1"/>
  <c r="MU388" i="1"/>
  <c r="MT388" i="1"/>
  <c r="MS388" i="1"/>
  <c r="MR388" i="1"/>
  <c r="MQ388" i="1"/>
  <c r="MP388" i="1"/>
  <c r="MO388" i="1"/>
  <c r="MN388" i="1"/>
  <c r="MM388" i="1"/>
  <c r="ML388" i="1"/>
  <c r="MK388" i="1"/>
  <c r="MJ388" i="1"/>
  <c r="MI388" i="1"/>
  <c r="MH388" i="1"/>
  <c r="MG388" i="1"/>
  <c r="MF388" i="1"/>
  <c r="ME388" i="1"/>
  <c r="MD388" i="1"/>
  <c r="MC388" i="1"/>
  <c r="MB388" i="1"/>
  <c r="MA388" i="1"/>
  <c r="LZ388" i="1"/>
  <c r="LY388" i="1"/>
  <c r="LX388" i="1"/>
  <c r="LW388" i="1"/>
  <c r="LV388" i="1"/>
  <c r="LU388" i="1"/>
  <c r="LT388" i="1"/>
  <c r="LS388" i="1"/>
  <c r="LR388" i="1"/>
  <c r="LQ388" i="1"/>
  <c r="LP388" i="1"/>
  <c r="LO388" i="1"/>
  <c r="LN388" i="1"/>
  <c r="LM388" i="1"/>
  <c r="LL388" i="1"/>
  <c r="LK388" i="1"/>
  <c r="LJ388" i="1"/>
  <c r="LI388" i="1"/>
  <c r="LH388" i="1"/>
  <c r="LG388" i="1"/>
  <c r="LF388" i="1"/>
  <c r="LE388" i="1"/>
  <c r="LD388" i="1"/>
  <c r="LC388" i="1"/>
  <c r="LB388" i="1"/>
  <c r="LA388" i="1"/>
  <c r="KZ388" i="1"/>
  <c r="KY388" i="1"/>
  <c r="KX388" i="1"/>
  <c r="KW388" i="1"/>
  <c r="KV388" i="1"/>
  <c r="KU388" i="1"/>
  <c r="KT388" i="1"/>
  <c r="KS388" i="1"/>
  <c r="KR388" i="1"/>
  <c r="KQ388" i="1"/>
  <c r="KP388" i="1"/>
  <c r="KO388" i="1"/>
  <c r="KN388" i="1"/>
  <c r="KM388" i="1"/>
  <c r="KL388" i="1"/>
  <c r="KK388" i="1"/>
  <c r="KJ388" i="1"/>
  <c r="KI388" i="1"/>
  <c r="KH388" i="1"/>
  <c r="KG388" i="1"/>
  <c r="KF388" i="1"/>
  <c r="KE388" i="1"/>
  <c r="KD388" i="1"/>
  <c r="KC388" i="1"/>
  <c r="KB388" i="1"/>
  <c r="KA388" i="1"/>
  <c r="JZ388" i="1"/>
  <c r="JY388" i="1"/>
  <c r="JX388" i="1"/>
  <c r="JW388" i="1"/>
  <c r="JV388" i="1"/>
  <c r="JU388" i="1"/>
  <c r="JT388" i="1"/>
  <c r="JS388" i="1"/>
  <c r="JR388" i="1"/>
  <c r="JQ388" i="1"/>
  <c r="JP388" i="1"/>
  <c r="JO388" i="1"/>
  <c r="JN388" i="1"/>
  <c r="JM388" i="1"/>
  <c r="JL388" i="1"/>
  <c r="JK388" i="1"/>
  <c r="JJ388" i="1"/>
  <c r="JI388" i="1"/>
  <c r="JH388" i="1"/>
  <c r="JG388" i="1"/>
  <c r="JF388" i="1"/>
  <c r="JE388" i="1"/>
  <c r="JD388" i="1"/>
  <c r="JC388" i="1"/>
  <c r="JB388" i="1"/>
  <c r="JA388" i="1"/>
  <c r="IZ388" i="1"/>
  <c r="IY388" i="1"/>
  <c r="IX388" i="1"/>
  <c r="IW388" i="1"/>
  <c r="IV388" i="1"/>
  <c r="IU388" i="1"/>
  <c r="IT388" i="1"/>
  <c r="IS388" i="1"/>
  <c r="IR388" i="1"/>
  <c r="IQ388" i="1"/>
  <c r="IP388" i="1"/>
  <c r="IO388" i="1"/>
  <c r="IN388" i="1"/>
  <c r="IM388" i="1"/>
  <c r="IL388" i="1"/>
  <c r="IK388" i="1"/>
  <c r="IJ388" i="1"/>
  <c r="II388" i="1"/>
  <c r="IH388" i="1"/>
  <c r="IG388" i="1"/>
  <c r="IF388" i="1"/>
  <c r="IE388" i="1"/>
  <c r="ID388" i="1"/>
  <c r="IC388" i="1"/>
  <c r="IB388" i="1"/>
  <c r="IA388" i="1"/>
  <c r="HZ388" i="1"/>
  <c r="HY388" i="1"/>
  <c r="HX388" i="1"/>
  <c r="HW388" i="1"/>
  <c r="HV388" i="1"/>
  <c r="HU388" i="1"/>
  <c r="HT388" i="1"/>
  <c r="HS388" i="1"/>
  <c r="HR388" i="1"/>
  <c r="HQ388" i="1"/>
  <c r="HP388" i="1"/>
  <c r="HO388" i="1"/>
  <c r="HN388" i="1"/>
  <c r="HM388" i="1"/>
  <c r="HL388" i="1"/>
  <c r="HK388" i="1"/>
  <c r="HJ388" i="1"/>
  <c r="HI388" i="1"/>
  <c r="HH388" i="1"/>
  <c r="HG388" i="1"/>
  <c r="HF388" i="1"/>
  <c r="HE388" i="1"/>
  <c r="HD388" i="1"/>
  <c r="HC388" i="1"/>
  <c r="HB388" i="1"/>
  <c r="HA388" i="1"/>
  <c r="GZ388" i="1"/>
  <c r="GY388" i="1"/>
  <c r="GX388" i="1"/>
  <c r="GW388" i="1"/>
  <c r="GV388" i="1"/>
  <c r="GU388" i="1"/>
  <c r="GT388" i="1"/>
  <c r="GS388" i="1"/>
  <c r="GR388" i="1"/>
  <c r="GQ388" i="1"/>
  <c r="GP388" i="1"/>
  <c r="GO388" i="1"/>
  <c r="GN388" i="1"/>
  <c r="GM388" i="1"/>
  <c r="GL388" i="1"/>
  <c r="GK388" i="1"/>
  <c r="GJ388" i="1"/>
  <c r="GI388" i="1"/>
  <c r="GH388" i="1"/>
  <c r="GG388" i="1"/>
  <c r="GF388" i="1"/>
  <c r="GE388" i="1"/>
  <c r="GD388" i="1"/>
  <c r="GC388" i="1"/>
  <c r="GB388" i="1"/>
  <c r="GA388" i="1"/>
  <c r="FZ388" i="1"/>
  <c r="FY388" i="1"/>
  <c r="FX388" i="1"/>
  <c r="FW388" i="1"/>
  <c r="FV388" i="1"/>
  <c r="FU388" i="1"/>
  <c r="FT388" i="1"/>
  <c r="FS388" i="1"/>
  <c r="FR388" i="1"/>
  <c r="FQ388" i="1"/>
  <c r="FP388" i="1"/>
  <c r="FO388" i="1"/>
  <c r="FN388" i="1"/>
  <c r="FM388" i="1"/>
  <c r="FL388" i="1"/>
  <c r="FK388" i="1"/>
  <c r="FJ388" i="1"/>
  <c r="FI388" i="1"/>
  <c r="FH388" i="1"/>
  <c r="FG388" i="1"/>
  <c r="FF388" i="1"/>
  <c r="FE388" i="1"/>
  <c r="FD388" i="1"/>
  <c r="FC388" i="1"/>
  <c r="FB388" i="1"/>
  <c r="FA388" i="1"/>
  <c r="EZ388" i="1"/>
  <c r="EY388" i="1"/>
  <c r="EX388" i="1"/>
  <c r="EW388" i="1"/>
  <c r="EV388" i="1"/>
  <c r="EU388" i="1"/>
  <c r="ET388" i="1"/>
  <c r="ES388" i="1"/>
  <c r="ER388" i="1"/>
  <c r="EQ388" i="1"/>
  <c r="EP388" i="1"/>
  <c r="EO388" i="1"/>
  <c r="EN388" i="1"/>
  <c r="EM388" i="1"/>
  <c r="EL388" i="1"/>
  <c r="EK388" i="1"/>
  <c r="EJ388" i="1"/>
  <c r="EI388" i="1"/>
  <c r="EH388" i="1"/>
  <c r="EG388" i="1"/>
  <c r="EF388" i="1"/>
  <c r="EE388" i="1"/>
  <c r="ED388" i="1"/>
  <c r="EC388" i="1"/>
  <c r="EB388" i="1"/>
  <c r="EA388" i="1"/>
  <c r="DZ388" i="1"/>
  <c r="DY388" i="1"/>
  <c r="DX388" i="1"/>
  <c r="DW388" i="1"/>
  <c r="DV388" i="1"/>
  <c r="DU388" i="1"/>
  <c r="DT388" i="1"/>
  <c r="DS388" i="1"/>
  <c r="DR388" i="1"/>
  <c r="DQ388" i="1"/>
  <c r="DP388" i="1"/>
  <c r="DO388" i="1"/>
  <c r="DN388" i="1"/>
  <c r="DM388" i="1"/>
  <c r="DL388" i="1"/>
  <c r="DK388" i="1"/>
  <c r="DJ388" i="1"/>
  <c r="DI388" i="1"/>
  <c r="DH388" i="1"/>
  <c r="DG388" i="1"/>
  <c r="DF388" i="1"/>
  <c r="DE388" i="1"/>
  <c r="DD388" i="1"/>
  <c r="DC388" i="1"/>
  <c r="DB388" i="1"/>
  <c r="DA388" i="1"/>
  <c r="CZ388" i="1"/>
  <c r="CY388" i="1"/>
  <c r="CX388" i="1"/>
  <c r="CW388" i="1"/>
  <c r="CV388" i="1"/>
  <c r="CU388" i="1"/>
  <c r="CT388" i="1"/>
  <c r="CS388" i="1"/>
  <c r="CR388" i="1"/>
  <c r="CQ388" i="1"/>
  <c r="CP388" i="1"/>
  <c r="CO388" i="1"/>
  <c r="CN388" i="1"/>
  <c r="CM388" i="1"/>
  <c r="CL388" i="1"/>
  <c r="CK388" i="1"/>
  <c r="CJ388" i="1"/>
  <c r="CI388" i="1"/>
  <c r="CH388" i="1"/>
  <c r="CG388" i="1"/>
  <c r="CF388" i="1"/>
  <c r="CE388" i="1"/>
  <c r="CD388" i="1"/>
  <c r="CC388" i="1"/>
  <c r="CB388" i="1"/>
  <c r="CA388" i="1"/>
  <c r="BZ388" i="1"/>
  <c r="BY388" i="1"/>
  <c r="BX388" i="1"/>
  <c r="BW388" i="1"/>
  <c r="BV388" i="1"/>
  <c r="BU388" i="1"/>
  <c r="BT388" i="1"/>
  <c r="BS388" i="1"/>
  <c r="BR388" i="1"/>
  <c r="BQ388" i="1"/>
  <c r="BP388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AL388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M388" i="1"/>
  <c r="L388" i="1"/>
  <c r="K388" i="1"/>
  <c r="J388" i="1"/>
  <c r="I384" i="1"/>
  <c r="H384" i="1"/>
  <c r="H381" i="1" s="1"/>
  <c r="G384" i="1"/>
  <c r="I382" i="1"/>
  <c r="I381" i="1" s="1"/>
  <c r="H382" i="1"/>
  <c r="G382" i="1"/>
  <c r="G381" i="1"/>
  <c r="I379" i="1"/>
  <c r="H379" i="1"/>
  <c r="G379" i="1"/>
  <c r="G376" i="1" s="1"/>
  <c r="G375" i="1" s="1"/>
  <c r="I377" i="1"/>
  <c r="H377" i="1"/>
  <c r="H376" i="1" s="1"/>
  <c r="G377" i="1"/>
  <c r="I376" i="1"/>
  <c r="I375" i="1" s="1"/>
  <c r="I373" i="1"/>
  <c r="H373" i="1"/>
  <c r="G373" i="1"/>
  <c r="G372" i="1" s="1"/>
  <c r="I372" i="1"/>
  <c r="H372" i="1"/>
  <c r="G370" i="1"/>
  <c r="G365" i="1" s="1"/>
  <c r="G361" i="1" s="1"/>
  <c r="I368" i="1"/>
  <c r="H368" i="1"/>
  <c r="G368" i="1"/>
  <c r="I366" i="1"/>
  <c r="H366" i="1"/>
  <c r="H365" i="1" s="1"/>
  <c r="H361" i="1" s="1"/>
  <c r="G366" i="1"/>
  <c r="G363" i="1"/>
  <c r="G362" i="1" s="1"/>
  <c r="G359" i="1"/>
  <c r="G358" i="1" s="1"/>
  <c r="G357" i="1" s="1"/>
  <c r="I355" i="1"/>
  <c r="H355" i="1"/>
  <c r="G355" i="1"/>
  <c r="G354" i="1" s="1"/>
  <c r="I354" i="1"/>
  <c r="I353" i="1" s="1"/>
  <c r="I352" i="1" s="1"/>
  <c r="H354" i="1"/>
  <c r="H353" i="1"/>
  <c r="G353" i="1"/>
  <c r="H352" i="1"/>
  <c r="I350" i="1"/>
  <c r="H350" i="1"/>
  <c r="G350" i="1"/>
  <c r="G349" i="1" s="1"/>
  <c r="G345" i="1" s="1"/>
  <c r="G344" i="1" s="1"/>
  <c r="I349" i="1"/>
  <c r="H349" i="1"/>
  <c r="I347" i="1"/>
  <c r="H347" i="1"/>
  <c r="G347" i="1"/>
  <c r="I346" i="1"/>
  <c r="H346" i="1"/>
  <c r="G346" i="1"/>
  <c r="I342" i="1"/>
  <c r="I341" i="1" s="1"/>
  <c r="I340" i="1" s="1"/>
  <c r="I339" i="1" s="1"/>
  <c r="H342" i="1"/>
  <c r="H341" i="1" s="1"/>
  <c r="H340" i="1" s="1"/>
  <c r="H339" i="1" s="1"/>
  <c r="G342" i="1"/>
  <c r="G341" i="1" s="1"/>
  <c r="G340" i="1" s="1"/>
  <c r="G339" i="1" s="1"/>
  <c r="I337" i="1"/>
  <c r="H337" i="1"/>
  <c r="G337" i="1"/>
  <c r="I336" i="1"/>
  <c r="I335" i="1" s="1"/>
  <c r="I334" i="1" s="1"/>
  <c r="H336" i="1"/>
  <c r="H335" i="1" s="1"/>
  <c r="H334" i="1" s="1"/>
  <c r="G336" i="1"/>
  <c r="G335" i="1" s="1"/>
  <c r="G334" i="1" s="1"/>
  <c r="G332" i="1"/>
  <c r="G331" i="1" s="1"/>
  <c r="G330" i="1" s="1"/>
  <c r="I328" i="1"/>
  <c r="I327" i="1" s="1"/>
  <c r="H328" i="1"/>
  <c r="H327" i="1" s="1"/>
  <c r="G328" i="1"/>
  <c r="G327" i="1"/>
  <c r="G326" i="1" s="1"/>
  <c r="G317" i="1" s="1"/>
  <c r="I326" i="1"/>
  <c r="H326" i="1"/>
  <c r="I324" i="1"/>
  <c r="H324" i="1"/>
  <c r="G324" i="1"/>
  <c r="I323" i="1"/>
  <c r="I322" i="1" s="1"/>
  <c r="I317" i="1" s="1"/>
  <c r="H323" i="1"/>
  <c r="H322" i="1" s="1"/>
  <c r="G323" i="1"/>
  <c r="G322" i="1" s="1"/>
  <c r="G320" i="1"/>
  <c r="G319" i="1"/>
  <c r="G318" i="1" s="1"/>
  <c r="H317" i="1"/>
  <c r="I315" i="1"/>
  <c r="I314" i="1" s="1"/>
  <c r="H315" i="1"/>
  <c r="H314" i="1" s="1"/>
  <c r="G315" i="1"/>
  <c r="G314" i="1"/>
  <c r="G313" i="1" s="1"/>
  <c r="G312" i="1" s="1"/>
  <c r="I313" i="1"/>
  <c r="I312" i="1" s="1"/>
  <c r="H313" i="1"/>
  <c r="H312" i="1" s="1"/>
  <c r="I308" i="1"/>
  <c r="H308" i="1"/>
  <c r="G308" i="1"/>
  <c r="I307" i="1"/>
  <c r="I306" i="1" s="1"/>
  <c r="I305" i="1" s="1"/>
  <c r="I304" i="1" s="1"/>
  <c r="H307" i="1"/>
  <c r="H306" i="1" s="1"/>
  <c r="H305" i="1" s="1"/>
  <c r="H304" i="1" s="1"/>
  <c r="G307" i="1"/>
  <c r="G306" i="1"/>
  <c r="G305" i="1" s="1"/>
  <c r="G304" i="1" s="1"/>
  <c r="I302" i="1"/>
  <c r="H302" i="1"/>
  <c r="G302" i="1"/>
  <c r="G301" i="1" s="1"/>
  <c r="G300" i="1" s="1"/>
  <c r="G299" i="1" s="1"/>
  <c r="G298" i="1" s="1"/>
  <c r="G297" i="1" s="1"/>
  <c r="I301" i="1"/>
  <c r="I300" i="1" s="1"/>
  <c r="I299" i="1" s="1"/>
  <c r="I298" i="1" s="1"/>
  <c r="I297" i="1" s="1"/>
  <c r="H301" i="1"/>
  <c r="H300" i="1" s="1"/>
  <c r="H299" i="1"/>
  <c r="H298" i="1" s="1"/>
  <c r="H297" i="1" s="1"/>
  <c r="G295" i="1"/>
  <c r="G294" i="1"/>
  <c r="G293" i="1"/>
  <c r="G291" i="1"/>
  <c r="G290" i="1"/>
  <c r="G288" i="1"/>
  <c r="G287" i="1"/>
  <c r="G286" i="1" s="1"/>
  <c r="I284" i="1"/>
  <c r="H284" i="1"/>
  <c r="H283" i="1" s="1"/>
  <c r="G284" i="1"/>
  <c r="G283" i="1" s="1"/>
  <c r="I283" i="1"/>
  <c r="G281" i="1"/>
  <c r="G280" i="1" s="1"/>
  <c r="G278" i="1"/>
  <c r="I276" i="1"/>
  <c r="H276" i="1"/>
  <c r="G276" i="1"/>
  <c r="G275" i="1" s="1"/>
  <c r="I275" i="1"/>
  <c r="I274" i="1" s="1"/>
  <c r="I269" i="1" s="1"/>
  <c r="I268" i="1" s="1"/>
  <c r="H275" i="1"/>
  <c r="H274" i="1" s="1"/>
  <c r="H269" i="1" s="1"/>
  <c r="H268" i="1" s="1"/>
  <c r="G272" i="1"/>
  <c r="G271" i="1"/>
  <c r="G270" i="1" s="1"/>
  <c r="G267" i="1"/>
  <c r="G266" i="1" s="1"/>
  <c r="G265" i="1" s="1"/>
  <c r="I266" i="1"/>
  <c r="H266" i="1"/>
  <c r="I265" i="1"/>
  <c r="H265" i="1"/>
  <c r="G264" i="1"/>
  <c r="G263" i="1" s="1"/>
  <c r="G262" i="1" s="1"/>
  <c r="I263" i="1"/>
  <c r="I262" i="1" s="1"/>
  <c r="I261" i="1" s="1"/>
  <c r="I260" i="1" s="1"/>
  <c r="H263" i="1"/>
  <c r="H262" i="1"/>
  <c r="H261" i="1" s="1"/>
  <c r="H260" i="1" s="1"/>
  <c r="I258" i="1"/>
  <c r="I257" i="1" s="1"/>
  <c r="I256" i="1" s="1"/>
  <c r="H258" i="1"/>
  <c r="H257" i="1" s="1"/>
  <c r="H256" i="1" s="1"/>
  <c r="G258" i="1"/>
  <c r="G257" i="1" s="1"/>
  <c r="G256" i="1"/>
  <c r="I254" i="1"/>
  <c r="I253" i="1" s="1"/>
  <c r="I252" i="1" s="1"/>
  <c r="I251" i="1" s="1"/>
  <c r="I250" i="1" s="1"/>
  <c r="I249" i="1" s="1"/>
  <c r="H254" i="1"/>
  <c r="G254" i="1"/>
  <c r="H253" i="1"/>
  <c r="H252" i="1" s="1"/>
  <c r="G253" i="1"/>
  <c r="G252" i="1" s="1"/>
  <c r="G251" i="1"/>
  <c r="G250" i="1" s="1"/>
  <c r="I247" i="1"/>
  <c r="I246" i="1" s="1"/>
  <c r="I245" i="1" s="1"/>
  <c r="H247" i="1"/>
  <c r="H246" i="1" s="1"/>
  <c r="H245" i="1" s="1"/>
  <c r="G247" i="1"/>
  <c r="G246" i="1" s="1"/>
  <c r="G245" i="1" s="1"/>
  <c r="I243" i="1"/>
  <c r="I242" i="1" s="1"/>
  <c r="I241" i="1" s="1"/>
  <c r="H243" i="1"/>
  <c r="G243" i="1"/>
  <c r="H242" i="1"/>
  <c r="H241" i="1" s="1"/>
  <c r="G242" i="1"/>
  <c r="G241" i="1" s="1"/>
  <c r="I239" i="1"/>
  <c r="H239" i="1"/>
  <c r="G239" i="1"/>
  <c r="G238" i="1" s="1"/>
  <c r="G237" i="1" s="1"/>
  <c r="I238" i="1"/>
  <c r="I237" i="1" s="1"/>
  <c r="H238" i="1"/>
  <c r="H237" i="1"/>
  <c r="I235" i="1"/>
  <c r="I234" i="1" s="1"/>
  <c r="H235" i="1"/>
  <c r="H234" i="1" s="1"/>
  <c r="G235" i="1"/>
  <c r="G234" i="1"/>
  <c r="G230" i="1" s="1"/>
  <c r="G229" i="1" s="1"/>
  <c r="I232" i="1"/>
  <c r="I231" i="1" s="1"/>
  <c r="H232" i="1"/>
  <c r="H231" i="1" s="1"/>
  <c r="H230" i="1" s="1"/>
  <c r="G232" i="1"/>
  <c r="G231" i="1"/>
  <c r="I227" i="1"/>
  <c r="I226" i="1" s="1"/>
  <c r="I225" i="1" s="1"/>
  <c r="I224" i="1" s="1"/>
  <c r="H227" i="1"/>
  <c r="H226" i="1" s="1"/>
  <c r="H225" i="1" s="1"/>
  <c r="H224" i="1" s="1"/>
  <c r="G227" i="1"/>
  <c r="G226" i="1"/>
  <c r="G225" i="1" s="1"/>
  <c r="G224" i="1" s="1"/>
  <c r="I222" i="1"/>
  <c r="I221" i="1" s="1"/>
  <c r="H222" i="1"/>
  <c r="H221" i="1" s="1"/>
  <c r="G222" i="1"/>
  <c r="G221" i="1"/>
  <c r="I219" i="1"/>
  <c r="I218" i="1" s="1"/>
  <c r="H219" i="1"/>
  <c r="H218" i="1" s="1"/>
  <c r="G219" i="1"/>
  <c r="G218" i="1"/>
  <c r="I216" i="1"/>
  <c r="I215" i="1" s="1"/>
  <c r="H216" i="1"/>
  <c r="H215" i="1" s="1"/>
  <c r="G216" i="1"/>
  <c r="G215" i="1"/>
  <c r="I213" i="1"/>
  <c r="I212" i="1" s="1"/>
  <c r="H213" i="1"/>
  <c r="H212" i="1" s="1"/>
  <c r="H211" i="1" s="1"/>
  <c r="H182" i="1" s="1"/>
  <c r="G213" i="1"/>
  <c r="G212" i="1"/>
  <c r="G211" i="1" s="1"/>
  <c r="I209" i="1"/>
  <c r="H209" i="1"/>
  <c r="G209" i="1"/>
  <c r="G208" i="1" s="1"/>
  <c r="G183" i="1" s="1"/>
  <c r="G182" i="1" s="1"/>
  <c r="I208" i="1"/>
  <c r="H208" i="1"/>
  <c r="I206" i="1"/>
  <c r="H206" i="1"/>
  <c r="G206" i="1"/>
  <c r="G205" i="1" s="1"/>
  <c r="I205" i="1"/>
  <c r="H205" i="1"/>
  <c r="I203" i="1"/>
  <c r="H203" i="1"/>
  <c r="G203" i="1"/>
  <c r="G202" i="1" s="1"/>
  <c r="I202" i="1"/>
  <c r="H202" i="1"/>
  <c r="I200" i="1"/>
  <c r="H200" i="1"/>
  <c r="G200" i="1"/>
  <c r="G199" i="1" s="1"/>
  <c r="I199" i="1"/>
  <c r="H199" i="1"/>
  <c r="I197" i="1"/>
  <c r="H197" i="1"/>
  <c r="G197" i="1"/>
  <c r="G196" i="1" s="1"/>
  <c r="I196" i="1"/>
  <c r="H196" i="1"/>
  <c r="I194" i="1"/>
  <c r="H194" i="1"/>
  <c r="G194" i="1"/>
  <c r="G193" i="1" s="1"/>
  <c r="I193" i="1"/>
  <c r="H193" i="1"/>
  <c r="I191" i="1"/>
  <c r="H191" i="1"/>
  <c r="G191" i="1"/>
  <c r="G190" i="1" s="1"/>
  <c r="I190" i="1"/>
  <c r="H190" i="1"/>
  <c r="I188" i="1"/>
  <c r="H188" i="1"/>
  <c r="G188" i="1"/>
  <c r="G187" i="1" s="1"/>
  <c r="I187" i="1"/>
  <c r="H187" i="1"/>
  <c r="I185" i="1"/>
  <c r="H185" i="1"/>
  <c r="G185" i="1"/>
  <c r="G184" i="1" s="1"/>
  <c r="I184" i="1"/>
  <c r="H184" i="1"/>
  <c r="YP183" i="1"/>
  <c r="YO183" i="1"/>
  <c r="YN183" i="1"/>
  <c r="YM183" i="1"/>
  <c r="YL183" i="1"/>
  <c r="YK183" i="1"/>
  <c r="YJ183" i="1"/>
  <c r="YI183" i="1"/>
  <c r="YH183" i="1"/>
  <c r="YG183" i="1"/>
  <c r="YF183" i="1"/>
  <c r="YE183" i="1"/>
  <c r="YD183" i="1"/>
  <c r="YC183" i="1"/>
  <c r="YB183" i="1"/>
  <c r="YA183" i="1"/>
  <c r="XZ183" i="1"/>
  <c r="XY183" i="1"/>
  <c r="XX183" i="1"/>
  <c r="XW183" i="1"/>
  <c r="XV183" i="1"/>
  <c r="XU183" i="1"/>
  <c r="XT183" i="1"/>
  <c r="XS183" i="1"/>
  <c r="XR183" i="1"/>
  <c r="XQ183" i="1"/>
  <c r="XP183" i="1"/>
  <c r="XO183" i="1"/>
  <c r="XN183" i="1"/>
  <c r="XM183" i="1"/>
  <c r="XL183" i="1"/>
  <c r="XK183" i="1"/>
  <c r="XJ183" i="1"/>
  <c r="XI183" i="1"/>
  <c r="XH183" i="1"/>
  <c r="XG183" i="1"/>
  <c r="XF183" i="1"/>
  <c r="XE183" i="1"/>
  <c r="XD183" i="1"/>
  <c r="XC183" i="1"/>
  <c r="XB183" i="1"/>
  <c r="XA183" i="1"/>
  <c r="WZ183" i="1"/>
  <c r="WY183" i="1"/>
  <c r="WX183" i="1"/>
  <c r="WW183" i="1"/>
  <c r="WV183" i="1"/>
  <c r="WU183" i="1"/>
  <c r="WT183" i="1"/>
  <c r="WS183" i="1"/>
  <c r="WR183" i="1"/>
  <c r="WQ183" i="1"/>
  <c r="WP183" i="1"/>
  <c r="WO183" i="1"/>
  <c r="WN183" i="1"/>
  <c r="WM183" i="1"/>
  <c r="WL183" i="1"/>
  <c r="WK183" i="1"/>
  <c r="WJ183" i="1"/>
  <c r="WI183" i="1"/>
  <c r="WH183" i="1"/>
  <c r="WG183" i="1"/>
  <c r="WF183" i="1"/>
  <c r="WE183" i="1"/>
  <c r="WD183" i="1"/>
  <c r="WC183" i="1"/>
  <c r="WB183" i="1"/>
  <c r="WA183" i="1"/>
  <c r="VZ183" i="1"/>
  <c r="VY183" i="1"/>
  <c r="VX183" i="1"/>
  <c r="VW183" i="1"/>
  <c r="VV183" i="1"/>
  <c r="VU183" i="1"/>
  <c r="VT183" i="1"/>
  <c r="VS183" i="1"/>
  <c r="VR183" i="1"/>
  <c r="VQ183" i="1"/>
  <c r="VP183" i="1"/>
  <c r="VO183" i="1"/>
  <c r="VN183" i="1"/>
  <c r="VM183" i="1"/>
  <c r="VL183" i="1"/>
  <c r="VK183" i="1"/>
  <c r="VJ183" i="1"/>
  <c r="VI183" i="1"/>
  <c r="VH183" i="1"/>
  <c r="VG183" i="1"/>
  <c r="VF183" i="1"/>
  <c r="VE183" i="1"/>
  <c r="VD183" i="1"/>
  <c r="VC183" i="1"/>
  <c r="VB183" i="1"/>
  <c r="VA183" i="1"/>
  <c r="UZ183" i="1"/>
  <c r="UY183" i="1"/>
  <c r="UX183" i="1"/>
  <c r="UW183" i="1"/>
  <c r="UV183" i="1"/>
  <c r="UU183" i="1"/>
  <c r="UT183" i="1"/>
  <c r="US183" i="1"/>
  <c r="UR183" i="1"/>
  <c r="UQ183" i="1"/>
  <c r="UP183" i="1"/>
  <c r="UO183" i="1"/>
  <c r="UN183" i="1"/>
  <c r="UM183" i="1"/>
  <c r="UL183" i="1"/>
  <c r="UK183" i="1"/>
  <c r="UJ183" i="1"/>
  <c r="UI183" i="1"/>
  <c r="UH183" i="1"/>
  <c r="UG183" i="1"/>
  <c r="UF183" i="1"/>
  <c r="UE183" i="1"/>
  <c r="UD183" i="1"/>
  <c r="UC183" i="1"/>
  <c r="UB183" i="1"/>
  <c r="UA183" i="1"/>
  <c r="TZ183" i="1"/>
  <c r="TY183" i="1"/>
  <c r="TX183" i="1"/>
  <c r="TW183" i="1"/>
  <c r="TV183" i="1"/>
  <c r="TU183" i="1"/>
  <c r="TT183" i="1"/>
  <c r="TS183" i="1"/>
  <c r="TR183" i="1"/>
  <c r="TQ183" i="1"/>
  <c r="TP183" i="1"/>
  <c r="TO183" i="1"/>
  <c r="TN183" i="1"/>
  <c r="TM183" i="1"/>
  <c r="TL183" i="1"/>
  <c r="TK183" i="1"/>
  <c r="TJ183" i="1"/>
  <c r="TI183" i="1"/>
  <c r="TH183" i="1"/>
  <c r="TG183" i="1"/>
  <c r="TF183" i="1"/>
  <c r="TE183" i="1"/>
  <c r="TD183" i="1"/>
  <c r="TC183" i="1"/>
  <c r="TB183" i="1"/>
  <c r="TA183" i="1"/>
  <c r="SZ183" i="1"/>
  <c r="SY183" i="1"/>
  <c r="SX183" i="1"/>
  <c r="SW183" i="1"/>
  <c r="SV183" i="1"/>
  <c r="SU183" i="1"/>
  <c r="ST183" i="1"/>
  <c r="SS183" i="1"/>
  <c r="SR183" i="1"/>
  <c r="SQ183" i="1"/>
  <c r="SP183" i="1"/>
  <c r="SO183" i="1"/>
  <c r="SN183" i="1"/>
  <c r="SM183" i="1"/>
  <c r="SL183" i="1"/>
  <c r="SK183" i="1"/>
  <c r="SJ183" i="1"/>
  <c r="SI183" i="1"/>
  <c r="SH183" i="1"/>
  <c r="SG183" i="1"/>
  <c r="SF183" i="1"/>
  <c r="SE183" i="1"/>
  <c r="SD183" i="1"/>
  <c r="SC183" i="1"/>
  <c r="SB183" i="1"/>
  <c r="SA183" i="1"/>
  <c r="RZ183" i="1"/>
  <c r="RY183" i="1"/>
  <c r="RX183" i="1"/>
  <c r="RW183" i="1"/>
  <c r="RV183" i="1"/>
  <c r="RU183" i="1"/>
  <c r="RT183" i="1"/>
  <c r="RS183" i="1"/>
  <c r="RR183" i="1"/>
  <c r="RQ183" i="1"/>
  <c r="RP183" i="1"/>
  <c r="RO183" i="1"/>
  <c r="RN183" i="1"/>
  <c r="RM183" i="1"/>
  <c r="RL183" i="1"/>
  <c r="RK183" i="1"/>
  <c r="RJ183" i="1"/>
  <c r="RI183" i="1"/>
  <c r="RH183" i="1"/>
  <c r="RG183" i="1"/>
  <c r="RF183" i="1"/>
  <c r="RE183" i="1"/>
  <c r="RD183" i="1"/>
  <c r="RC183" i="1"/>
  <c r="RB183" i="1"/>
  <c r="RA183" i="1"/>
  <c r="QZ183" i="1"/>
  <c r="QY183" i="1"/>
  <c r="QX183" i="1"/>
  <c r="QW183" i="1"/>
  <c r="QV183" i="1"/>
  <c r="QU183" i="1"/>
  <c r="QT183" i="1"/>
  <c r="QS183" i="1"/>
  <c r="QR183" i="1"/>
  <c r="QQ183" i="1"/>
  <c r="QP183" i="1"/>
  <c r="QO183" i="1"/>
  <c r="QN183" i="1"/>
  <c r="QM183" i="1"/>
  <c r="QL183" i="1"/>
  <c r="QK183" i="1"/>
  <c r="QJ183" i="1"/>
  <c r="QI183" i="1"/>
  <c r="QH183" i="1"/>
  <c r="QG183" i="1"/>
  <c r="QF183" i="1"/>
  <c r="QE183" i="1"/>
  <c r="QD183" i="1"/>
  <c r="QC183" i="1"/>
  <c r="QB183" i="1"/>
  <c r="QA183" i="1"/>
  <c r="PZ183" i="1"/>
  <c r="PY183" i="1"/>
  <c r="PX183" i="1"/>
  <c r="PW183" i="1"/>
  <c r="PV183" i="1"/>
  <c r="PU183" i="1"/>
  <c r="PT183" i="1"/>
  <c r="PS183" i="1"/>
  <c r="PR183" i="1"/>
  <c r="PQ183" i="1"/>
  <c r="PP183" i="1"/>
  <c r="PO183" i="1"/>
  <c r="PN183" i="1"/>
  <c r="PM183" i="1"/>
  <c r="PL183" i="1"/>
  <c r="PK183" i="1"/>
  <c r="PJ183" i="1"/>
  <c r="PI183" i="1"/>
  <c r="PH183" i="1"/>
  <c r="PG183" i="1"/>
  <c r="PF183" i="1"/>
  <c r="PE183" i="1"/>
  <c r="PD183" i="1"/>
  <c r="PC183" i="1"/>
  <c r="PB183" i="1"/>
  <c r="PA183" i="1"/>
  <c r="OZ183" i="1"/>
  <c r="OY183" i="1"/>
  <c r="OX183" i="1"/>
  <c r="OW183" i="1"/>
  <c r="OV183" i="1"/>
  <c r="OU183" i="1"/>
  <c r="OT183" i="1"/>
  <c r="OS183" i="1"/>
  <c r="OR183" i="1"/>
  <c r="OQ183" i="1"/>
  <c r="OP183" i="1"/>
  <c r="OO183" i="1"/>
  <c r="ON183" i="1"/>
  <c r="OM183" i="1"/>
  <c r="OL183" i="1"/>
  <c r="OK183" i="1"/>
  <c r="OJ183" i="1"/>
  <c r="OI183" i="1"/>
  <c r="OH183" i="1"/>
  <c r="OG183" i="1"/>
  <c r="OF183" i="1"/>
  <c r="OE183" i="1"/>
  <c r="OD183" i="1"/>
  <c r="OC183" i="1"/>
  <c r="OB183" i="1"/>
  <c r="OA183" i="1"/>
  <c r="NZ183" i="1"/>
  <c r="NY183" i="1"/>
  <c r="NX183" i="1"/>
  <c r="NW183" i="1"/>
  <c r="NV183" i="1"/>
  <c r="NU183" i="1"/>
  <c r="NT183" i="1"/>
  <c r="NS183" i="1"/>
  <c r="NR183" i="1"/>
  <c r="NQ183" i="1"/>
  <c r="NP183" i="1"/>
  <c r="NO183" i="1"/>
  <c r="NN183" i="1"/>
  <c r="NM183" i="1"/>
  <c r="NL183" i="1"/>
  <c r="NK183" i="1"/>
  <c r="NJ183" i="1"/>
  <c r="NI183" i="1"/>
  <c r="NH183" i="1"/>
  <c r="NG183" i="1"/>
  <c r="NF183" i="1"/>
  <c r="NE183" i="1"/>
  <c r="ND183" i="1"/>
  <c r="NC183" i="1"/>
  <c r="NB183" i="1"/>
  <c r="NA183" i="1"/>
  <c r="MZ183" i="1"/>
  <c r="MY183" i="1"/>
  <c r="MX183" i="1"/>
  <c r="MW183" i="1"/>
  <c r="MV183" i="1"/>
  <c r="MU183" i="1"/>
  <c r="MT183" i="1"/>
  <c r="MS183" i="1"/>
  <c r="MR183" i="1"/>
  <c r="MQ183" i="1"/>
  <c r="MP183" i="1"/>
  <c r="MO183" i="1"/>
  <c r="MN183" i="1"/>
  <c r="MM183" i="1"/>
  <c r="ML183" i="1"/>
  <c r="MK183" i="1"/>
  <c r="MJ183" i="1"/>
  <c r="MI183" i="1"/>
  <c r="MH183" i="1"/>
  <c r="MG183" i="1"/>
  <c r="MF183" i="1"/>
  <c r="ME183" i="1"/>
  <c r="MD183" i="1"/>
  <c r="MC183" i="1"/>
  <c r="MB183" i="1"/>
  <c r="MA183" i="1"/>
  <c r="LZ183" i="1"/>
  <c r="LY183" i="1"/>
  <c r="LX183" i="1"/>
  <c r="LW183" i="1"/>
  <c r="LV183" i="1"/>
  <c r="LU183" i="1"/>
  <c r="LT183" i="1"/>
  <c r="LS183" i="1"/>
  <c r="LR183" i="1"/>
  <c r="LQ183" i="1"/>
  <c r="LP183" i="1"/>
  <c r="LO183" i="1"/>
  <c r="LN183" i="1"/>
  <c r="LM183" i="1"/>
  <c r="LL183" i="1"/>
  <c r="LK183" i="1"/>
  <c r="LJ183" i="1"/>
  <c r="LI183" i="1"/>
  <c r="LH183" i="1"/>
  <c r="LG183" i="1"/>
  <c r="LF183" i="1"/>
  <c r="LE183" i="1"/>
  <c r="LD183" i="1"/>
  <c r="LC183" i="1"/>
  <c r="LB183" i="1"/>
  <c r="LA183" i="1"/>
  <c r="KZ183" i="1"/>
  <c r="KY183" i="1"/>
  <c r="KX183" i="1"/>
  <c r="KW183" i="1"/>
  <c r="KV183" i="1"/>
  <c r="KU183" i="1"/>
  <c r="KT183" i="1"/>
  <c r="KS183" i="1"/>
  <c r="KR183" i="1"/>
  <c r="KQ183" i="1"/>
  <c r="KP183" i="1"/>
  <c r="KO183" i="1"/>
  <c r="KN183" i="1"/>
  <c r="KM183" i="1"/>
  <c r="KL183" i="1"/>
  <c r="KK183" i="1"/>
  <c r="KJ183" i="1"/>
  <c r="KI183" i="1"/>
  <c r="KH183" i="1"/>
  <c r="KG183" i="1"/>
  <c r="KF183" i="1"/>
  <c r="KE183" i="1"/>
  <c r="KD183" i="1"/>
  <c r="KC183" i="1"/>
  <c r="KB183" i="1"/>
  <c r="KA183" i="1"/>
  <c r="JZ183" i="1"/>
  <c r="JY183" i="1"/>
  <c r="JX183" i="1"/>
  <c r="JW183" i="1"/>
  <c r="JV183" i="1"/>
  <c r="JU183" i="1"/>
  <c r="JT183" i="1"/>
  <c r="JS183" i="1"/>
  <c r="JR183" i="1"/>
  <c r="JQ183" i="1"/>
  <c r="JP183" i="1"/>
  <c r="JO183" i="1"/>
  <c r="JN183" i="1"/>
  <c r="JM183" i="1"/>
  <c r="JL183" i="1"/>
  <c r="JK183" i="1"/>
  <c r="JJ183" i="1"/>
  <c r="JI183" i="1"/>
  <c r="JH183" i="1"/>
  <c r="JG183" i="1"/>
  <c r="JF183" i="1"/>
  <c r="JE183" i="1"/>
  <c r="JD183" i="1"/>
  <c r="JC183" i="1"/>
  <c r="JB183" i="1"/>
  <c r="JA183" i="1"/>
  <c r="IZ183" i="1"/>
  <c r="IY183" i="1"/>
  <c r="IX183" i="1"/>
  <c r="IW183" i="1"/>
  <c r="IV183" i="1"/>
  <c r="IU183" i="1"/>
  <c r="IT183" i="1"/>
  <c r="IS183" i="1"/>
  <c r="IR183" i="1"/>
  <c r="IQ183" i="1"/>
  <c r="IP183" i="1"/>
  <c r="IO183" i="1"/>
  <c r="IN183" i="1"/>
  <c r="IM183" i="1"/>
  <c r="IL183" i="1"/>
  <c r="IK183" i="1"/>
  <c r="IJ183" i="1"/>
  <c r="II183" i="1"/>
  <c r="IH183" i="1"/>
  <c r="IG183" i="1"/>
  <c r="IF183" i="1"/>
  <c r="IE183" i="1"/>
  <c r="ID183" i="1"/>
  <c r="IC183" i="1"/>
  <c r="IB183" i="1"/>
  <c r="IA183" i="1"/>
  <c r="HZ183" i="1"/>
  <c r="HY183" i="1"/>
  <c r="HX183" i="1"/>
  <c r="HW183" i="1"/>
  <c r="HV183" i="1"/>
  <c r="HU183" i="1"/>
  <c r="HT183" i="1"/>
  <c r="HS183" i="1"/>
  <c r="HR183" i="1"/>
  <c r="HQ183" i="1"/>
  <c r="HP183" i="1"/>
  <c r="HO183" i="1"/>
  <c r="HN183" i="1"/>
  <c r="HM183" i="1"/>
  <c r="HL183" i="1"/>
  <c r="HK183" i="1"/>
  <c r="HJ183" i="1"/>
  <c r="HI183" i="1"/>
  <c r="HH183" i="1"/>
  <c r="HG183" i="1"/>
  <c r="HF183" i="1"/>
  <c r="HE183" i="1"/>
  <c r="HD183" i="1"/>
  <c r="HC183" i="1"/>
  <c r="HB183" i="1"/>
  <c r="HA183" i="1"/>
  <c r="GZ183" i="1"/>
  <c r="GY183" i="1"/>
  <c r="GX183" i="1"/>
  <c r="GW183" i="1"/>
  <c r="GV183" i="1"/>
  <c r="GU183" i="1"/>
  <c r="GT183" i="1"/>
  <c r="GS183" i="1"/>
  <c r="GR183" i="1"/>
  <c r="GQ183" i="1"/>
  <c r="GP183" i="1"/>
  <c r="GO183" i="1"/>
  <c r="GN183" i="1"/>
  <c r="GM183" i="1"/>
  <c r="GL183" i="1"/>
  <c r="GK183" i="1"/>
  <c r="GJ183" i="1"/>
  <c r="GI183" i="1"/>
  <c r="GH183" i="1"/>
  <c r="GG183" i="1"/>
  <c r="GF183" i="1"/>
  <c r="GE183" i="1"/>
  <c r="GD183" i="1"/>
  <c r="GC183" i="1"/>
  <c r="GB183" i="1"/>
  <c r="GA183" i="1"/>
  <c r="FZ183" i="1"/>
  <c r="FY183" i="1"/>
  <c r="FX183" i="1"/>
  <c r="FW183" i="1"/>
  <c r="FV183" i="1"/>
  <c r="FU183" i="1"/>
  <c r="FT183" i="1"/>
  <c r="FS183" i="1"/>
  <c r="FR183" i="1"/>
  <c r="FQ183" i="1"/>
  <c r="FP183" i="1"/>
  <c r="FO183" i="1"/>
  <c r="FN183" i="1"/>
  <c r="FM183" i="1"/>
  <c r="FL183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EY183" i="1"/>
  <c r="EX183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K183" i="1"/>
  <c r="EJ183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YP182" i="1"/>
  <c r="YO182" i="1"/>
  <c r="YN182" i="1"/>
  <c r="YM182" i="1"/>
  <c r="YL182" i="1"/>
  <c r="YK182" i="1"/>
  <c r="YJ182" i="1"/>
  <c r="YI182" i="1"/>
  <c r="YH182" i="1"/>
  <c r="YG182" i="1"/>
  <c r="YF182" i="1"/>
  <c r="YE182" i="1"/>
  <c r="YD182" i="1"/>
  <c r="YC182" i="1"/>
  <c r="YB182" i="1"/>
  <c r="YA182" i="1"/>
  <c r="XZ182" i="1"/>
  <c r="XY182" i="1"/>
  <c r="XX182" i="1"/>
  <c r="XW182" i="1"/>
  <c r="XV182" i="1"/>
  <c r="XU182" i="1"/>
  <c r="XT182" i="1"/>
  <c r="XS182" i="1"/>
  <c r="XR182" i="1"/>
  <c r="XQ182" i="1"/>
  <c r="XP182" i="1"/>
  <c r="XO182" i="1"/>
  <c r="XN182" i="1"/>
  <c r="XM182" i="1"/>
  <c r="XL182" i="1"/>
  <c r="XK182" i="1"/>
  <c r="XJ182" i="1"/>
  <c r="XI182" i="1"/>
  <c r="XH182" i="1"/>
  <c r="XG182" i="1"/>
  <c r="XF182" i="1"/>
  <c r="XE182" i="1"/>
  <c r="XD182" i="1"/>
  <c r="XC182" i="1"/>
  <c r="XB182" i="1"/>
  <c r="XA182" i="1"/>
  <c r="WZ182" i="1"/>
  <c r="WY182" i="1"/>
  <c r="WX182" i="1"/>
  <c r="WW182" i="1"/>
  <c r="WV182" i="1"/>
  <c r="WU182" i="1"/>
  <c r="WT182" i="1"/>
  <c r="WS182" i="1"/>
  <c r="WR182" i="1"/>
  <c r="WQ182" i="1"/>
  <c r="WP182" i="1"/>
  <c r="WO182" i="1"/>
  <c r="WN182" i="1"/>
  <c r="WM182" i="1"/>
  <c r="WL182" i="1"/>
  <c r="WK182" i="1"/>
  <c r="WJ182" i="1"/>
  <c r="WI182" i="1"/>
  <c r="WH182" i="1"/>
  <c r="WG182" i="1"/>
  <c r="WF182" i="1"/>
  <c r="WE182" i="1"/>
  <c r="WD182" i="1"/>
  <c r="WC182" i="1"/>
  <c r="WB182" i="1"/>
  <c r="WA182" i="1"/>
  <c r="VZ182" i="1"/>
  <c r="VY182" i="1"/>
  <c r="VX182" i="1"/>
  <c r="VW182" i="1"/>
  <c r="VV182" i="1"/>
  <c r="VU182" i="1"/>
  <c r="VT182" i="1"/>
  <c r="VS182" i="1"/>
  <c r="VR182" i="1"/>
  <c r="VQ182" i="1"/>
  <c r="VP182" i="1"/>
  <c r="VO182" i="1"/>
  <c r="VN182" i="1"/>
  <c r="VM182" i="1"/>
  <c r="VL182" i="1"/>
  <c r="VK182" i="1"/>
  <c r="VJ182" i="1"/>
  <c r="VI182" i="1"/>
  <c r="VH182" i="1"/>
  <c r="VG182" i="1"/>
  <c r="VF182" i="1"/>
  <c r="VE182" i="1"/>
  <c r="VD182" i="1"/>
  <c r="VC182" i="1"/>
  <c r="VB182" i="1"/>
  <c r="VA182" i="1"/>
  <c r="UZ182" i="1"/>
  <c r="UY182" i="1"/>
  <c r="UX182" i="1"/>
  <c r="UW182" i="1"/>
  <c r="UV182" i="1"/>
  <c r="UU182" i="1"/>
  <c r="UT182" i="1"/>
  <c r="US182" i="1"/>
  <c r="UR182" i="1"/>
  <c r="UQ182" i="1"/>
  <c r="UP182" i="1"/>
  <c r="UO182" i="1"/>
  <c r="UN182" i="1"/>
  <c r="UM182" i="1"/>
  <c r="UL182" i="1"/>
  <c r="UK182" i="1"/>
  <c r="UJ182" i="1"/>
  <c r="UI182" i="1"/>
  <c r="UH182" i="1"/>
  <c r="UG182" i="1"/>
  <c r="UF182" i="1"/>
  <c r="UE182" i="1"/>
  <c r="UD182" i="1"/>
  <c r="UC182" i="1"/>
  <c r="UB182" i="1"/>
  <c r="UA182" i="1"/>
  <c r="TZ182" i="1"/>
  <c r="TY182" i="1"/>
  <c r="TX182" i="1"/>
  <c r="TW182" i="1"/>
  <c r="TV182" i="1"/>
  <c r="TU182" i="1"/>
  <c r="TT182" i="1"/>
  <c r="TS182" i="1"/>
  <c r="TR182" i="1"/>
  <c r="TQ182" i="1"/>
  <c r="TP182" i="1"/>
  <c r="TO182" i="1"/>
  <c r="TN182" i="1"/>
  <c r="TM182" i="1"/>
  <c r="TL182" i="1"/>
  <c r="TK182" i="1"/>
  <c r="TJ182" i="1"/>
  <c r="TI182" i="1"/>
  <c r="TH182" i="1"/>
  <c r="TG182" i="1"/>
  <c r="TF182" i="1"/>
  <c r="TE182" i="1"/>
  <c r="TD182" i="1"/>
  <c r="TC182" i="1"/>
  <c r="TB182" i="1"/>
  <c r="TA182" i="1"/>
  <c r="SZ182" i="1"/>
  <c r="SY182" i="1"/>
  <c r="SX182" i="1"/>
  <c r="SW182" i="1"/>
  <c r="SV182" i="1"/>
  <c r="SU182" i="1"/>
  <c r="ST182" i="1"/>
  <c r="SS182" i="1"/>
  <c r="SR182" i="1"/>
  <c r="SQ182" i="1"/>
  <c r="SP182" i="1"/>
  <c r="SO182" i="1"/>
  <c r="SN182" i="1"/>
  <c r="SM182" i="1"/>
  <c r="SL182" i="1"/>
  <c r="SK182" i="1"/>
  <c r="SJ182" i="1"/>
  <c r="SI182" i="1"/>
  <c r="SH182" i="1"/>
  <c r="SG182" i="1"/>
  <c r="SF182" i="1"/>
  <c r="SE182" i="1"/>
  <c r="SD182" i="1"/>
  <c r="SC182" i="1"/>
  <c r="SB182" i="1"/>
  <c r="SA182" i="1"/>
  <c r="RZ182" i="1"/>
  <c r="RY182" i="1"/>
  <c r="RX182" i="1"/>
  <c r="RW182" i="1"/>
  <c r="RV182" i="1"/>
  <c r="RU182" i="1"/>
  <c r="RT182" i="1"/>
  <c r="RS182" i="1"/>
  <c r="RR182" i="1"/>
  <c r="RQ182" i="1"/>
  <c r="RP182" i="1"/>
  <c r="RO182" i="1"/>
  <c r="RN182" i="1"/>
  <c r="RM182" i="1"/>
  <c r="RL182" i="1"/>
  <c r="RK182" i="1"/>
  <c r="RJ182" i="1"/>
  <c r="RI182" i="1"/>
  <c r="RH182" i="1"/>
  <c r="RG182" i="1"/>
  <c r="RF182" i="1"/>
  <c r="RE182" i="1"/>
  <c r="RD182" i="1"/>
  <c r="RC182" i="1"/>
  <c r="RB182" i="1"/>
  <c r="RA182" i="1"/>
  <c r="QZ182" i="1"/>
  <c r="QY182" i="1"/>
  <c r="QX182" i="1"/>
  <c r="QW182" i="1"/>
  <c r="QV182" i="1"/>
  <c r="QU182" i="1"/>
  <c r="QT182" i="1"/>
  <c r="QS182" i="1"/>
  <c r="QR182" i="1"/>
  <c r="QQ182" i="1"/>
  <c r="QP182" i="1"/>
  <c r="QO182" i="1"/>
  <c r="QN182" i="1"/>
  <c r="QM182" i="1"/>
  <c r="QL182" i="1"/>
  <c r="QK182" i="1"/>
  <c r="QJ182" i="1"/>
  <c r="QI182" i="1"/>
  <c r="QH182" i="1"/>
  <c r="QG182" i="1"/>
  <c r="QF182" i="1"/>
  <c r="QE182" i="1"/>
  <c r="QD182" i="1"/>
  <c r="QC182" i="1"/>
  <c r="QB182" i="1"/>
  <c r="QA182" i="1"/>
  <c r="PZ182" i="1"/>
  <c r="PY182" i="1"/>
  <c r="PX182" i="1"/>
  <c r="PW182" i="1"/>
  <c r="PV182" i="1"/>
  <c r="PU182" i="1"/>
  <c r="PT182" i="1"/>
  <c r="PS182" i="1"/>
  <c r="PR182" i="1"/>
  <c r="PQ182" i="1"/>
  <c r="PP182" i="1"/>
  <c r="PO182" i="1"/>
  <c r="PN182" i="1"/>
  <c r="PM182" i="1"/>
  <c r="PL182" i="1"/>
  <c r="PK182" i="1"/>
  <c r="PJ182" i="1"/>
  <c r="PI182" i="1"/>
  <c r="PH182" i="1"/>
  <c r="PG182" i="1"/>
  <c r="PF182" i="1"/>
  <c r="PE182" i="1"/>
  <c r="PD182" i="1"/>
  <c r="PC182" i="1"/>
  <c r="PB182" i="1"/>
  <c r="PA182" i="1"/>
  <c r="OZ182" i="1"/>
  <c r="OY182" i="1"/>
  <c r="OX182" i="1"/>
  <c r="OW182" i="1"/>
  <c r="OV182" i="1"/>
  <c r="OU182" i="1"/>
  <c r="OT182" i="1"/>
  <c r="OS182" i="1"/>
  <c r="OR182" i="1"/>
  <c r="OQ182" i="1"/>
  <c r="OP182" i="1"/>
  <c r="OO182" i="1"/>
  <c r="ON182" i="1"/>
  <c r="OM182" i="1"/>
  <c r="OL182" i="1"/>
  <c r="OK182" i="1"/>
  <c r="OJ182" i="1"/>
  <c r="OI182" i="1"/>
  <c r="OH182" i="1"/>
  <c r="OG182" i="1"/>
  <c r="OF182" i="1"/>
  <c r="OE182" i="1"/>
  <c r="OD182" i="1"/>
  <c r="OC182" i="1"/>
  <c r="OB182" i="1"/>
  <c r="OA182" i="1"/>
  <c r="NZ182" i="1"/>
  <c r="NY182" i="1"/>
  <c r="NX182" i="1"/>
  <c r="NW182" i="1"/>
  <c r="NV182" i="1"/>
  <c r="NU182" i="1"/>
  <c r="NT182" i="1"/>
  <c r="NS182" i="1"/>
  <c r="NR182" i="1"/>
  <c r="NQ182" i="1"/>
  <c r="NP182" i="1"/>
  <c r="NO182" i="1"/>
  <c r="NN182" i="1"/>
  <c r="NM182" i="1"/>
  <c r="NL182" i="1"/>
  <c r="NK182" i="1"/>
  <c r="NJ182" i="1"/>
  <c r="NI182" i="1"/>
  <c r="NH182" i="1"/>
  <c r="NG182" i="1"/>
  <c r="NF182" i="1"/>
  <c r="NE182" i="1"/>
  <c r="ND182" i="1"/>
  <c r="NC182" i="1"/>
  <c r="NB182" i="1"/>
  <c r="NA182" i="1"/>
  <c r="MZ182" i="1"/>
  <c r="MY182" i="1"/>
  <c r="MX182" i="1"/>
  <c r="MW182" i="1"/>
  <c r="MV182" i="1"/>
  <c r="MU182" i="1"/>
  <c r="MT182" i="1"/>
  <c r="MS182" i="1"/>
  <c r="MR182" i="1"/>
  <c r="MQ182" i="1"/>
  <c r="MP182" i="1"/>
  <c r="MO182" i="1"/>
  <c r="MN182" i="1"/>
  <c r="MM182" i="1"/>
  <c r="ML182" i="1"/>
  <c r="MK182" i="1"/>
  <c r="MJ182" i="1"/>
  <c r="MI182" i="1"/>
  <c r="MH182" i="1"/>
  <c r="MG182" i="1"/>
  <c r="MF182" i="1"/>
  <c r="ME182" i="1"/>
  <c r="MD182" i="1"/>
  <c r="MC182" i="1"/>
  <c r="MB182" i="1"/>
  <c r="MA182" i="1"/>
  <c r="LZ182" i="1"/>
  <c r="LY182" i="1"/>
  <c r="LX182" i="1"/>
  <c r="LW182" i="1"/>
  <c r="LV182" i="1"/>
  <c r="LU182" i="1"/>
  <c r="LT182" i="1"/>
  <c r="LS182" i="1"/>
  <c r="LR182" i="1"/>
  <c r="LQ182" i="1"/>
  <c r="LP182" i="1"/>
  <c r="LO182" i="1"/>
  <c r="LN182" i="1"/>
  <c r="LM182" i="1"/>
  <c r="LL182" i="1"/>
  <c r="LK182" i="1"/>
  <c r="LJ182" i="1"/>
  <c r="LI182" i="1"/>
  <c r="LH182" i="1"/>
  <c r="LG182" i="1"/>
  <c r="LF182" i="1"/>
  <c r="LE182" i="1"/>
  <c r="LD182" i="1"/>
  <c r="LC182" i="1"/>
  <c r="LB182" i="1"/>
  <c r="LA182" i="1"/>
  <c r="KZ182" i="1"/>
  <c r="KY182" i="1"/>
  <c r="KX182" i="1"/>
  <c r="KW182" i="1"/>
  <c r="KV182" i="1"/>
  <c r="KU182" i="1"/>
  <c r="KT182" i="1"/>
  <c r="KS182" i="1"/>
  <c r="KR182" i="1"/>
  <c r="KQ182" i="1"/>
  <c r="KP182" i="1"/>
  <c r="KO182" i="1"/>
  <c r="KN182" i="1"/>
  <c r="KM182" i="1"/>
  <c r="KL182" i="1"/>
  <c r="KK182" i="1"/>
  <c r="KJ182" i="1"/>
  <c r="KI182" i="1"/>
  <c r="KH182" i="1"/>
  <c r="KG182" i="1"/>
  <c r="KF182" i="1"/>
  <c r="KE182" i="1"/>
  <c r="KD182" i="1"/>
  <c r="KC182" i="1"/>
  <c r="KB182" i="1"/>
  <c r="KA182" i="1"/>
  <c r="JZ182" i="1"/>
  <c r="JY182" i="1"/>
  <c r="JX182" i="1"/>
  <c r="JW182" i="1"/>
  <c r="JV182" i="1"/>
  <c r="JU182" i="1"/>
  <c r="JT182" i="1"/>
  <c r="JS182" i="1"/>
  <c r="JR182" i="1"/>
  <c r="JQ182" i="1"/>
  <c r="JP182" i="1"/>
  <c r="JO182" i="1"/>
  <c r="JN182" i="1"/>
  <c r="JM182" i="1"/>
  <c r="JL182" i="1"/>
  <c r="JK182" i="1"/>
  <c r="JJ182" i="1"/>
  <c r="JI182" i="1"/>
  <c r="JH182" i="1"/>
  <c r="JG182" i="1"/>
  <c r="JF182" i="1"/>
  <c r="JE182" i="1"/>
  <c r="JD182" i="1"/>
  <c r="JC182" i="1"/>
  <c r="JB182" i="1"/>
  <c r="JA182" i="1"/>
  <c r="IZ182" i="1"/>
  <c r="IY182" i="1"/>
  <c r="IX182" i="1"/>
  <c r="IW182" i="1"/>
  <c r="IV182" i="1"/>
  <c r="IU182" i="1"/>
  <c r="IT182" i="1"/>
  <c r="IS182" i="1"/>
  <c r="IR182" i="1"/>
  <c r="IQ182" i="1"/>
  <c r="IP182" i="1"/>
  <c r="IO182" i="1"/>
  <c r="IN182" i="1"/>
  <c r="IM182" i="1"/>
  <c r="IL182" i="1"/>
  <c r="IK182" i="1"/>
  <c r="IJ182" i="1"/>
  <c r="II182" i="1"/>
  <c r="IH182" i="1"/>
  <c r="IG182" i="1"/>
  <c r="IF182" i="1"/>
  <c r="IE182" i="1"/>
  <c r="ID182" i="1"/>
  <c r="IC182" i="1"/>
  <c r="IB182" i="1"/>
  <c r="IA182" i="1"/>
  <c r="HZ182" i="1"/>
  <c r="HY182" i="1"/>
  <c r="HX182" i="1"/>
  <c r="HW182" i="1"/>
  <c r="HV182" i="1"/>
  <c r="HU182" i="1"/>
  <c r="HT182" i="1"/>
  <c r="HS182" i="1"/>
  <c r="HR182" i="1"/>
  <c r="HQ182" i="1"/>
  <c r="HP182" i="1"/>
  <c r="HO182" i="1"/>
  <c r="HN182" i="1"/>
  <c r="HM182" i="1"/>
  <c r="HL182" i="1"/>
  <c r="HK182" i="1"/>
  <c r="HJ182" i="1"/>
  <c r="HI182" i="1"/>
  <c r="HH182" i="1"/>
  <c r="HG182" i="1"/>
  <c r="HF182" i="1"/>
  <c r="HE182" i="1"/>
  <c r="HD182" i="1"/>
  <c r="HC182" i="1"/>
  <c r="HB182" i="1"/>
  <c r="HA182" i="1"/>
  <c r="GZ182" i="1"/>
  <c r="GY182" i="1"/>
  <c r="GX182" i="1"/>
  <c r="GW182" i="1"/>
  <c r="GV182" i="1"/>
  <c r="GU182" i="1"/>
  <c r="GT182" i="1"/>
  <c r="GS182" i="1"/>
  <c r="GR182" i="1"/>
  <c r="GQ182" i="1"/>
  <c r="GP182" i="1"/>
  <c r="GO182" i="1"/>
  <c r="GN182" i="1"/>
  <c r="GM182" i="1"/>
  <c r="GL182" i="1"/>
  <c r="GK182" i="1"/>
  <c r="GJ182" i="1"/>
  <c r="GI182" i="1"/>
  <c r="GH182" i="1"/>
  <c r="GG182" i="1"/>
  <c r="GF182" i="1"/>
  <c r="GE182" i="1"/>
  <c r="GD182" i="1"/>
  <c r="GC182" i="1"/>
  <c r="GB182" i="1"/>
  <c r="GA182" i="1"/>
  <c r="FZ182" i="1"/>
  <c r="FY182" i="1"/>
  <c r="FX182" i="1"/>
  <c r="FW182" i="1"/>
  <c r="FV182" i="1"/>
  <c r="FU182" i="1"/>
  <c r="FT182" i="1"/>
  <c r="FS182" i="1"/>
  <c r="FR182" i="1"/>
  <c r="FQ182" i="1"/>
  <c r="FP182" i="1"/>
  <c r="FO182" i="1"/>
  <c r="FN182" i="1"/>
  <c r="FM182" i="1"/>
  <c r="FL182" i="1"/>
  <c r="FK182" i="1"/>
  <c r="FJ182" i="1"/>
  <c r="FI182" i="1"/>
  <c r="FH182" i="1"/>
  <c r="FG182" i="1"/>
  <c r="FF182" i="1"/>
  <c r="FE182" i="1"/>
  <c r="FD182" i="1"/>
  <c r="FC182" i="1"/>
  <c r="FB182" i="1"/>
  <c r="FA182" i="1"/>
  <c r="EZ182" i="1"/>
  <c r="EY182" i="1"/>
  <c r="EX182" i="1"/>
  <c r="EW182" i="1"/>
  <c r="EV182" i="1"/>
  <c r="EU182" i="1"/>
  <c r="ET182" i="1"/>
  <c r="ES182" i="1"/>
  <c r="ER182" i="1"/>
  <c r="EQ182" i="1"/>
  <c r="EP182" i="1"/>
  <c r="EO182" i="1"/>
  <c r="EN182" i="1"/>
  <c r="EM182" i="1"/>
  <c r="EL182" i="1"/>
  <c r="EK182" i="1"/>
  <c r="EJ182" i="1"/>
  <c r="EI182" i="1"/>
  <c r="EH182" i="1"/>
  <c r="EG182" i="1"/>
  <c r="EF182" i="1"/>
  <c r="EE182" i="1"/>
  <c r="ED182" i="1"/>
  <c r="EC182" i="1"/>
  <c r="EB182" i="1"/>
  <c r="EA182" i="1"/>
  <c r="DZ182" i="1"/>
  <c r="DY182" i="1"/>
  <c r="DX182" i="1"/>
  <c r="DW182" i="1"/>
  <c r="DV182" i="1"/>
  <c r="DU182" i="1"/>
  <c r="DT182" i="1"/>
  <c r="DS182" i="1"/>
  <c r="DR182" i="1"/>
  <c r="DQ182" i="1"/>
  <c r="DP182" i="1"/>
  <c r="DO182" i="1"/>
  <c r="DN182" i="1"/>
  <c r="DM182" i="1"/>
  <c r="DL182" i="1"/>
  <c r="DK182" i="1"/>
  <c r="DJ182" i="1"/>
  <c r="DI182" i="1"/>
  <c r="DH182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CU182" i="1"/>
  <c r="CT182" i="1"/>
  <c r="CS182" i="1"/>
  <c r="CR182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E182" i="1"/>
  <c r="CD182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0" i="1"/>
  <c r="H180" i="1"/>
  <c r="G180" i="1"/>
  <c r="G179" i="1" s="1"/>
  <c r="I179" i="1"/>
  <c r="H179" i="1"/>
  <c r="I177" i="1"/>
  <c r="H177" i="1"/>
  <c r="G177" i="1"/>
  <c r="G176" i="1" s="1"/>
  <c r="G175" i="1" s="1"/>
  <c r="I176" i="1"/>
  <c r="H176" i="1"/>
  <c r="YP175" i="1"/>
  <c r="YO175" i="1"/>
  <c r="YN175" i="1"/>
  <c r="YM175" i="1"/>
  <c r="YL175" i="1"/>
  <c r="YK175" i="1"/>
  <c r="YJ175" i="1"/>
  <c r="YI175" i="1"/>
  <c r="YH175" i="1"/>
  <c r="YG175" i="1"/>
  <c r="YF175" i="1"/>
  <c r="YE175" i="1"/>
  <c r="YD175" i="1"/>
  <c r="YC175" i="1"/>
  <c r="YB175" i="1"/>
  <c r="YA175" i="1"/>
  <c r="XZ175" i="1"/>
  <c r="XY175" i="1"/>
  <c r="XX175" i="1"/>
  <c r="XW175" i="1"/>
  <c r="XV175" i="1"/>
  <c r="XU175" i="1"/>
  <c r="XT175" i="1"/>
  <c r="XS175" i="1"/>
  <c r="XR175" i="1"/>
  <c r="XQ175" i="1"/>
  <c r="XP175" i="1"/>
  <c r="XO175" i="1"/>
  <c r="XN175" i="1"/>
  <c r="XM175" i="1"/>
  <c r="XL175" i="1"/>
  <c r="XK175" i="1"/>
  <c r="XJ175" i="1"/>
  <c r="XI175" i="1"/>
  <c r="XH175" i="1"/>
  <c r="XG175" i="1"/>
  <c r="XF175" i="1"/>
  <c r="XE175" i="1"/>
  <c r="XD175" i="1"/>
  <c r="XC175" i="1"/>
  <c r="XB175" i="1"/>
  <c r="XA175" i="1"/>
  <c r="WZ175" i="1"/>
  <c r="WY175" i="1"/>
  <c r="WX175" i="1"/>
  <c r="WW175" i="1"/>
  <c r="WV175" i="1"/>
  <c r="WU175" i="1"/>
  <c r="WT175" i="1"/>
  <c r="WS175" i="1"/>
  <c r="WR175" i="1"/>
  <c r="WQ175" i="1"/>
  <c r="WP175" i="1"/>
  <c r="WO175" i="1"/>
  <c r="WN175" i="1"/>
  <c r="WM175" i="1"/>
  <c r="WL175" i="1"/>
  <c r="WK175" i="1"/>
  <c r="WJ175" i="1"/>
  <c r="WI175" i="1"/>
  <c r="WH175" i="1"/>
  <c r="WG175" i="1"/>
  <c r="WF175" i="1"/>
  <c r="WE175" i="1"/>
  <c r="WD175" i="1"/>
  <c r="WC175" i="1"/>
  <c r="WB175" i="1"/>
  <c r="WA175" i="1"/>
  <c r="VZ175" i="1"/>
  <c r="VY175" i="1"/>
  <c r="VX175" i="1"/>
  <c r="VW175" i="1"/>
  <c r="VV175" i="1"/>
  <c r="VU175" i="1"/>
  <c r="VT175" i="1"/>
  <c r="VS175" i="1"/>
  <c r="VR175" i="1"/>
  <c r="VQ175" i="1"/>
  <c r="VP175" i="1"/>
  <c r="VO175" i="1"/>
  <c r="VN175" i="1"/>
  <c r="VM175" i="1"/>
  <c r="VL175" i="1"/>
  <c r="VK175" i="1"/>
  <c r="VJ175" i="1"/>
  <c r="VI175" i="1"/>
  <c r="VH175" i="1"/>
  <c r="VG175" i="1"/>
  <c r="VF175" i="1"/>
  <c r="VE175" i="1"/>
  <c r="VD175" i="1"/>
  <c r="VC175" i="1"/>
  <c r="VB175" i="1"/>
  <c r="VA175" i="1"/>
  <c r="UZ175" i="1"/>
  <c r="UY175" i="1"/>
  <c r="UX175" i="1"/>
  <c r="UW175" i="1"/>
  <c r="UV175" i="1"/>
  <c r="UU175" i="1"/>
  <c r="UT175" i="1"/>
  <c r="US175" i="1"/>
  <c r="UR175" i="1"/>
  <c r="UQ175" i="1"/>
  <c r="UP175" i="1"/>
  <c r="UO175" i="1"/>
  <c r="UN175" i="1"/>
  <c r="UM175" i="1"/>
  <c r="UL175" i="1"/>
  <c r="UK175" i="1"/>
  <c r="UJ175" i="1"/>
  <c r="UI175" i="1"/>
  <c r="UH175" i="1"/>
  <c r="UG175" i="1"/>
  <c r="UF175" i="1"/>
  <c r="UE175" i="1"/>
  <c r="UD175" i="1"/>
  <c r="UC175" i="1"/>
  <c r="UB175" i="1"/>
  <c r="UA175" i="1"/>
  <c r="TZ175" i="1"/>
  <c r="TY175" i="1"/>
  <c r="TX175" i="1"/>
  <c r="TW175" i="1"/>
  <c r="TV175" i="1"/>
  <c r="TU175" i="1"/>
  <c r="TT175" i="1"/>
  <c r="TS175" i="1"/>
  <c r="TR175" i="1"/>
  <c r="TQ175" i="1"/>
  <c r="TP175" i="1"/>
  <c r="TO175" i="1"/>
  <c r="TN175" i="1"/>
  <c r="TM175" i="1"/>
  <c r="TL175" i="1"/>
  <c r="TK175" i="1"/>
  <c r="TJ175" i="1"/>
  <c r="TI175" i="1"/>
  <c r="TH175" i="1"/>
  <c r="TG175" i="1"/>
  <c r="TF175" i="1"/>
  <c r="TE175" i="1"/>
  <c r="TD175" i="1"/>
  <c r="TC175" i="1"/>
  <c r="TB175" i="1"/>
  <c r="TA175" i="1"/>
  <c r="SZ175" i="1"/>
  <c r="SY175" i="1"/>
  <c r="SX175" i="1"/>
  <c r="SW175" i="1"/>
  <c r="SV175" i="1"/>
  <c r="SU175" i="1"/>
  <c r="ST175" i="1"/>
  <c r="SS175" i="1"/>
  <c r="SR175" i="1"/>
  <c r="SQ175" i="1"/>
  <c r="SP175" i="1"/>
  <c r="SO175" i="1"/>
  <c r="SN175" i="1"/>
  <c r="SM175" i="1"/>
  <c r="SL175" i="1"/>
  <c r="SK175" i="1"/>
  <c r="SJ175" i="1"/>
  <c r="SI175" i="1"/>
  <c r="SH175" i="1"/>
  <c r="SG175" i="1"/>
  <c r="SF175" i="1"/>
  <c r="SE175" i="1"/>
  <c r="SD175" i="1"/>
  <c r="SC175" i="1"/>
  <c r="SB175" i="1"/>
  <c r="SA175" i="1"/>
  <c r="RZ175" i="1"/>
  <c r="RY175" i="1"/>
  <c r="RX175" i="1"/>
  <c r="RW175" i="1"/>
  <c r="RV175" i="1"/>
  <c r="RU175" i="1"/>
  <c r="RT175" i="1"/>
  <c r="RS175" i="1"/>
  <c r="RR175" i="1"/>
  <c r="RQ175" i="1"/>
  <c r="RP175" i="1"/>
  <c r="RO175" i="1"/>
  <c r="RN175" i="1"/>
  <c r="RM175" i="1"/>
  <c r="RL175" i="1"/>
  <c r="RK175" i="1"/>
  <c r="RJ175" i="1"/>
  <c r="RI175" i="1"/>
  <c r="RH175" i="1"/>
  <c r="RG175" i="1"/>
  <c r="RF175" i="1"/>
  <c r="RE175" i="1"/>
  <c r="RD175" i="1"/>
  <c r="RC175" i="1"/>
  <c r="RB175" i="1"/>
  <c r="RA175" i="1"/>
  <c r="QZ175" i="1"/>
  <c r="QY175" i="1"/>
  <c r="QX175" i="1"/>
  <c r="QW175" i="1"/>
  <c r="QV175" i="1"/>
  <c r="QU175" i="1"/>
  <c r="QT175" i="1"/>
  <c r="QS175" i="1"/>
  <c r="QR175" i="1"/>
  <c r="QQ175" i="1"/>
  <c r="QP175" i="1"/>
  <c r="QO175" i="1"/>
  <c r="QN175" i="1"/>
  <c r="QM175" i="1"/>
  <c r="QL175" i="1"/>
  <c r="QK175" i="1"/>
  <c r="QJ175" i="1"/>
  <c r="QI175" i="1"/>
  <c r="QH175" i="1"/>
  <c r="QG175" i="1"/>
  <c r="QF175" i="1"/>
  <c r="QE175" i="1"/>
  <c r="QD175" i="1"/>
  <c r="QC175" i="1"/>
  <c r="QB175" i="1"/>
  <c r="QA175" i="1"/>
  <c r="PZ175" i="1"/>
  <c r="PY175" i="1"/>
  <c r="PX175" i="1"/>
  <c r="PW175" i="1"/>
  <c r="PV175" i="1"/>
  <c r="PU175" i="1"/>
  <c r="PT175" i="1"/>
  <c r="PS175" i="1"/>
  <c r="PR175" i="1"/>
  <c r="PQ175" i="1"/>
  <c r="PP175" i="1"/>
  <c r="PO175" i="1"/>
  <c r="PN175" i="1"/>
  <c r="PM175" i="1"/>
  <c r="PL175" i="1"/>
  <c r="PK175" i="1"/>
  <c r="PJ175" i="1"/>
  <c r="PI175" i="1"/>
  <c r="PH175" i="1"/>
  <c r="PG175" i="1"/>
  <c r="PF175" i="1"/>
  <c r="PE175" i="1"/>
  <c r="PD175" i="1"/>
  <c r="PC175" i="1"/>
  <c r="PB175" i="1"/>
  <c r="PA175" i="1"/>
  <c r="OZ175" i="1"/>
  <c r="OY175" i="1"/>
  <c r="OX175" i="1"/>
  <c r="OW175" i="1"/>
  <c r="OV175" i="1"/>
  <c r="OU175" i="1"/>
  <c r="OT175" i="1"/>
  <c r="OS175" i="1"/>
  <c r="OR175" i="1"/>
  <c r="OQ175" i="1"/>
  <c r="OP175" i="1"/>
  <c r="OO175" i="1"/>
  <c r="ON175" i="1"/>
  <c r="OM175" i="1"/>
  <c r="OL175" i="1"/>
  <c r="OK175" i="1"/>
  <c r="OJ175" i="1"/>
  <c r="OI175" i="1"/>
  <c r="OH175" i="1"/>
  <c r="OG175" i="1"/>
  <c r="OF175" i="1"/>
  <c r="OE175" i="1"/>
  <c r="OD175" i="1"/>
  <c r="OC175" i="1"/>
  <c r="OB175" i="1"/>
  <c r="OA175" i="1"/>
  <c r="NZ175" i="1"/>
  <c r="NY175" i="1"/>
  <c r="NX175" i="1"/>
  <c r="NW175" i="1"/>
  <c r="NV175" i="1"/>
  <c r="NU175" i="1"/>
  <c r="NT175" i="1"/>
  <c r="NS175" i="1"/>
  <c r="NR175" i="1"/>
  <c r="NQ175" i="1"/>
  <c r="NP175" i="1"/>
  <c r="NO175" i="1"/>
  <c r="NN175" i="1"/>
  <c r="NM175" i="1"/>
  <c r="NL175" i="1"/>
  <c r="NK175" i="1"/>
  <c r="NJ175" i="1"/>
  <c r="NI175" i="1"/>
  <c r="NH175" i="1"/>
  <c r="NG175" i="1"/>
  <c r="NF175" i="1"/>
  <c r="NE175" i="1"/>
  <c r="ND175" i="1"/>
  <c r="NC175" i="1"/>
  <c r="NB175" i="1"/>
  <c r="NA175" i="1"/>
  <c r="MZ175" i="1"/>
  <c r="MY175" i="1"/>
  <c r="MX175" i="1"/>
  <c r="MW175" i="1"/>
  <c r="MV175" i="1"/>
  <c r="MU175" i="1"/>
  <c r="MT175" i="1"/>
  <c r="MS175" i="1"/>
  <c r="MR175" i="1"/>
  <c r="MQ175" i="1"/>
  <c r="MP175" i="1"/>
  <c r="MO175" i="1"/>
  <c r="MN175" i="1"/>
  <c r="MM175" i="1"/>
  <c r="ML175" i="1"/>
  <c r="MK175" i="1"/>
  <c r="MJ175" i="1"/>
  <c r="MI175" i="1"/>
  <c r="MH175" i="1"/>
  <c r="MG175" i="1"/>
  <c r="MF175" i="1"/>
  <c r="ME175" i="1"/>
  <c r="MD175" i="1"/>
  <c r="MC175" i="1"/>
  <c r="MB175" i="1"/>
  <c r="MA175" i="1"/>
  <c r="LZ175" i="1"/>
  <c r="LY175" i="1"/>
  <c r="LX175" i="1"/>
  <c r="LW175" i="1"/>
  <c r="LV175" i="1"/>
  <c r="LU175" i="1"/>
  <c r="LT175" i="1"/>
  <c r="LS175" i="1"/>
  <c r="LR175" i="1"/>
  <c r="LQ175" i="1"/>
  <c r="LP175" i="1"/>
  <c r="LO175" i="1"/>
  <c r="LN175" i="1"/>
  <c r="LM175" i="1"/>
  <c r="LL175" i="1"/>
  <c r="LK175" i="1"/>
  <c r="LJ175" i="1"/>
  <c r="LI175" i="1"/>
  <c r="LH175" i="1"/>
  <c r="LG175" i="1"/>
  <c r="LF175" i="1"/>
  <c r="LE175" i="1"/>
  <c r="LD175" i="1"/>
  <c r="LC175" i="1"/>
  <c r="LB175" i="1"/>
  <c r="LA175" i="1"/>
  <c r="KZ175" i="1"/>
  <c r="KY175" i="1"/>
  <c r="KX175" i="1"/>
  <c r="KW175" i="1"/>
  <c r="KV175" i="1"/>
  <c r="KU175" i="1"/>
  <c r="KT175" i="1"/>
  <c r="KS175" i="1"/>
  <c r="KR175" i="1"/>
  <c r="KQ175" i="1"/>
  <c r="KP175" i="1"/>
  <c r="KO175" i="1"/>
  <c r="KN175" i="1"/>
  <c r="KM175" i="1"/>
  <c r="KL175" i="1"/>
  <c r="KK175" i="1"/>
  <c r="KJ175" i="1"/>
  <c r="KI175" i="1"/>
  <c r="KH175" i="1"/>
  <c r="KG175" i="1"/>
  <c r="KF175" i="1"/>
  <c r="KE175" i="1"/>
  <c r="KD175" i="1"/>
  <c r="KC175" i="1"/>
  <c r="KB175" i="1"/>
  <c r="KA175" i="1"/>
  <c r="JZ175" i="1"/>
  <c r="JY175" i="1"/>
  <c r="JX175" i="1"/>
  <c r="JW175" i="1"/>
  <c r="JV175" i="1"/>
  <c r="JU175" i="1"/>
  <c r="JT175" i="1"/>
  <c r="JS175" i="1"/>
  <c r="JR175" i="1"/>
  <c r="JQ175" i="1"/>
  <c r="JP175" i="1"/>
  <c r="JO175" i="1"/>
  <c r="JN175" i="1"/>
  <c r="JM175" i="1"/>
  <c r="JL175" i="1"/>
  <c r="JK175" i="1"/>
  <c r="JJ175" i="1"/>
  <c r="JI175" i="1"/>
  <c r="JH175" i="1"/>
  <c r="JG175" i="1"/>
  <c r="JF175" i="1"/>
  <c r="JE175" i="1"/>
  <c r="JD175" i="1"/>
  <c r="JC175" i="1"/>
  <c r="JB175" i="1"/>
  <c r="JA175" i="1"/>
  <c r="IZ175" i="1"/>
  <c r="IY175" i="1"/>
  <c r="IX175" i="1"/>
  <c r="IW175" i="1"/>
  <c r="IV175" i="1"/>
  <c r="IU175" i="1"/>
  <c r="IT175" i="1"/>
  <c r="IS175" i="1"/>
  <c r="IR175" i="1"/>
  <c r="IQ175" i="1"/>
  <c r="IP175" i="1"/>
  <c r="IO175" i="1"/>
  <c r="IN175" i="1"/>
  <c r="IM175" i="1"/>
  <c r="IL175" i="1"/>
  <c r="IK175" i="1"/>
  <c r="IJ175" i="1"/>
  <c r="II175" i="1"/>
  <c r="IH175" i="1"/>
  <c r="IG175" i="1"/>
  <c r="IF175" i="1"/>
  <c r="IE175" i="1"/>
  <c r="ID175" i="1"/>
  <c r="IC175" i="1"/>
  <c r="IB175" i="1"/>
  <c r="IA175" i="1"/>
  <c r="HZ175" i="1"/>
  <c r="HY175" i="1"/>
  <c r="HX175" i="1"/>
  <c r="HW175" i="1"/>
  <c r="HV175" i="1"/>
  <c r="HU175" i="1"/>
  <c r="HT175" i="1"/>
  <c r="HS175" i="1"/>
  <c r="HR175" i="1"/>
  <c r="HQ175" i="1"/>
  <c r="HP175" i="1"/>
  <c r="HO175" i="1"/>
  <c r="HN175" i="1"/>
  <c r="HM175" i="1"/>
  <c r="HL175" i="1"/>
  <c r="HK175" i="1"/>
  <c r="HJ175" i="1"/>
  <c r="HI175" i="1"/>
  <c r="HH175" i="1"/>
  <c r="HG175" i="1"/>
  <c r="HF175" i="1"/>
  <c r="HE175" i="1"/>
  <c r="HD175" i="1"/>
  <c r="HC175" i="1"/>
  <c r="HB175" i="1"/>
  <c r="HA175" i="1"/>
  <c r="GZ175" i="1"/>
  <c r="GY175" i="1"/>
  <c r="GX175" i="1"/>
  <c r="GW175" i="1"/>
  <c r="GV175" i="1"/>
  <c r="GU175" i="1"/>
  <c r="GT175" i="1"/>
  <c r="GS175" i="1"/>
  <c r="GR175" i="1"/>
  <c r="GQ175" i="1"/>
  <c r="GP175" i="1"/>
  <c r="GO175" i="1"/>
  <c r="GN175" i="1"/>
  <c r="GM175" i="1"/>
  <c r="GL175" i="1"/>
  <c r="GK175" i="1"/>
  <c r="GJ175" i="1"/>
  <c r="GI175" i="1"/>
  <c r="GH175" i="1"/>
  <c r="GG175" i="1"/>
  <c r="GF175" i="1"/>
  <c r="GE175" i="1"/>
  <c r="GD175" i="1"/>
  <c r="GC175" i="1"/>
  <c r="GB175" i="1"/>
  <c r="GA175" i="1"/>
  <c r="FZ175" i="1"/>
  <c r="FY175" i="1"/>
  <c r="FX175" i="1"/>
  <c r="FW175" i="1"/>
  <c r="FV175" i="1"/>
  <c r="FU175" i="1"/>
  <c r="FT175" i="1"/>
  <c r="FS175" i="1"/>
  <c r="FR175" i="1"/>
  <c r="FQ175" i="1"/>
  <c r="FP175" i="1"/>
  <c r="FO175" i="1"/>
  <c r="FN175" i="1"/>
  <c r="FM175" i="1"/>
  <c r="FL175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EY175" i="1"/>
  <c r="EX175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K175" i="1"/>
  <c r="EJ175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I174" i="1" s="1"/>
  <c r="H175" i="1"/>
  <c r="H174" i="1" s="1"/>
  <c r="G174" i="1"/>
  <c r="G172" i="1"/>
  <c r="G171" i="1" s="1"/>
  <c r="G167" i="1" s="1"/>
  <c r="G169" i="1"/>
  <c r="G168" i="1"/>
  <c r="YP165" i="1"/>
  <c r="YO165" i="1"/>
  <c r="YN165" i="1"/>
  <c r="YM165" i="1"/>
  <c r="YL165" i="1"/>
  <c r="YK165" i="1"/>
  <c r="YJ165" i="1"/>
  <c r="YI165" i="1"/>
  <c r="YH165" i="1"/>
  <c r="YG165" i="1"/>
  <c r="YF165" i="1"/>
  <c r="YE165" i="1"/>
  <c r="YD165" i="1"/>
  <c r="YC165" i="1"/>
  <c r="YB165" i="1"/>
  <c r="YA165" i="1"/>
  <c r="XZ165" i="1"/>
  <c r="XY165" i="1"/>
  <c r="XX165" i="1"/>
  <c r="XW165" i="1"/>
  <c r="XV165" i="1"/>
  <c r="XU165" i="1"/>
  <c r="XT165" i="1"/>
  <c r="XS165" i="1"/>
  <c r="XR165" i="1"/>
  <c r="XQ165" i="1"/>
  <c r="XP165" i="1"/>
  <c r="XO165" i="1"/>
  <c r="XN165" i="1"/>
  <c r="XM165" i="1"/>
  <c r="XL165" i="1"/>
  <c r="XK165" i="1"/>
  <c r="XJ165" i="1"/>
  <c r="XI165" i="1"/>
  <c r="XH165" i="1"/>
  <c r="XG165" i="1"/>
  <c r="XF165" i="1"/>
  <c r="XE165" i="1"/>
  <c r="XD165" i="1"/>
  <c r="XC165" i="1"/>
  <c r="XB165" i="1"/>
  <c r="XA165" i="1"/>
  <c r="WZ165" i="1"/>
  <c r="WY165" i="1"/>
  <c r="WX165" i="1"/>
  <c r="WW165" i="1"/>
  <c r="WV165" i="1"/>
  <c r="WU165" i="1"/>
  <c r="WT165" i="1"/>
  <c r="WS165" i="1"/>
  <c r="WR165" i="1"/>
  <c r="WQ165" i="1"/>
  <c r="WP165" i="1"/>
  <c r="WO165" i="1"/>
  <c r="WN165" i="1"/>
  <c r="WM165" i="1"/>
  <c r="WL165" i="1"/>
  <c r="WK165" i="1"/>
  <c r="WJ165" i="1"/>
  <c r="WI165" i="1"/>
  <c r="WH165" i="1"/>
  <c r="WG165" i="1"/>
  <c r="WF165" i="1"/>
  <c r="WE165" i="1"/>
  <c r="WD165" i="1"/>
  <c r="WC165" i="1"/>
  <c r="WB165" i="1"/>
  <c r="WA165" i="1"/>
  <c r="VZ165" i="1"/>
  <c r="VY165" i="1"/>
  <c r="VX165" i="1"/>
  <c r="VW165" i="1"/>
  <c r="VV165" i="1"/>
  <c r="VU165" i="1"/>
  <c r="VT165" i="1"/>
  <c r="VS165" i="1"/>
  <c r="VR165" i="1"/>
  <c r="VQ165" i="1"/>
  <c r="VP165" i="1"/>
  <c r="VO165" i="1"/>
  <c r="VN165" i="1"/>
  <c r="VM165" i="1"/>
  <c r="VL165" i="1"/>
  <c r="VK165" i="1"/>
  <c r="VJ165" i="1"/>
  <c r="VI165" i="1"/>
  <c r="VH165" i="1"/>
  <c r="VG165" i="1"/>
  <c r="VF165" i="1"/>
  <c r="VE165" i="1"/>
  <c r="VD165" i="1"/>
  <c r="VC165" i="1"/>
  <c r="VB165" i="1"/>
  <c r="VA165" i="1"/>
  <c r="UZ165" i="1"/>
  <c r="UY165" i="1"/>
  <c r="UX165" i="1"/>
  <c r="UW165" i="1"/>
  <c r="UV165" i="1"/>
  <c r="UU165" i="1"/>
  <c r="UT165" i="1"/>
  <c r="US165" i="1"/>
  <c r="UR165" i="1"/>
  <c r="UQ165" i="1"/>
  <c r="UP165" i="1"/>
  <c r="UO165" i="1"/>
  <c r="UN165" i="1"/>
  <c r="UM165" i="1"/>
  <c r="UL165" i="1"/>
  <c r="UK165" i="1"/>
  <c r="UJ165" i="1"/>
  <c r="UI165" i="1"/>
  <c r="UH165" i="1"/>
  <c r="UG165" i="1"/>
  <c r="UF165" i="1"/>
  <c r="UE165" i="1"/>
  <c r="UD165" i="1"/>
  <c r="UC165" i="1"/>
  <c r="UB165" i="1"/>
  <c r="UA165" i="1"/>
  <c r="TZ165" i="1"/>
  <c r="TY165" i="1"/>
  <c r="TX165" i="1"/>
  <c r="TW165" i="1"/>
  <c r="TV165" i="1"/>
  <c r="TU165" i="1"/>
  <c r="TT165" i="1"/>
  <c r="TS165" i="1"/>
  <c r="TR165" i="1"/>
  <c r="TQ165" i="1"/>
  <c r="TP165" i="1"/>
  <c r="TO165" i="1"/>
  <c r="TN165" i="1"/>
  <c r="TM165" i="1"/>
  <c r="TL165" i="1"/>
  <c r="TK165" i="1"/>
  <c r="TJ165" i="1"/>
  <c r="TI165" i="1"/>
  <c r="TH165" i="1"/>
  <c r="TG165" i="1"/>
  <c r="TF165" i="1"/>
  <c r="TE165" i="1"/>
  <c r="TD165" i="1"/>
  <c r="TC165" i="1"/>
  <c r="TB165" i="1"/>
  <c r="TA165" i="1"/>
  <c r="SZ165" i="1"/>
  <c r="SY165" i="1"/>
  <c r="SX165" i="1"/>
  <c r="SW165" i="1"/>
  <c r="SV165" i="1"/>
  <c r="SU165" i="1"/>
  <c r="ST165" i="1"/>
  <c r="SS165" i="1"/>
  <c r="SR165" i="1"/>
  <c r="SQ165" i="1"/>
  <c r="SP165" i="1"/>
  <c r="SO165" i="1"/>
  <c r="SN165" i="1"/>
  <c r="SM165" i="1"/>
  <c r="SL165" i="1"/>
  <c r="SK165" i="1"/>
  <c r="SJ165" i="1"/>
  <c r="SI165" i="1"/>
  <c r="SH165" i="1"/>
  <c r="SG165" i="1"/>
  <c r="SF165" i="1"/>
  <c r="SE165" i="1"/>
  <c r="SD165" i="1"/>
  <c r="SC165" i="1"/>
  <c r="SB165" i="1"/>
  <c r="SA165" i="1"/>
  <c r="RZ165" i="1"/>
  <c r="RY165" i="1"/>
  <c r="RX165" i="1"/>
  <c r="RW165" i="1"/>
  <c r="RV165" i="1"/>
  <c r="RU165" i="1"/>
  <c r="RT165" i="1"/>
  <c r="RS165" i="1"/>
  <c r="RR165" i="1"/>
  <c r="RQ165" i="1"/>
  <c r="RP165" i="1"/>
  <c r="RO165" i="1"/>
  <c r="RN165" i="1"/>
  <c r="RM165" i="1"/>
  <c r="RL165" i="1"/>
  <c r="RK165" i="1"/>
  <c r="RJ165" i="1"/>
  <c r="RI165" i="1"/>
  <c r="RH165" i="1"/>
  <c r="RG165" i="1"/>
  <c r="RF165" i="1"/>
  <c r="RE165" i="1"/>
  <c r="RD165" i="1"/>
  <c r="RC165" i="1"/>
  <c r="RB165" i="1"/>
  <c r="RA165" i="1"/>
  <c r="QZ165" i="1"/>
  <c r="QY165" i="1"/>
  <c r="QX165" i="1"/>
  <c r="QW165" i="1"/>
  <c r="QV165" i="1"/>
  <c r="QU165" i="1"/>
  <c r="QT165" i="1"/>
  <c r="QS165" i="1"/>
  <c r="QR165" i="1"/>
  <c r="QQ165" i="1"/>
  <c r="QP165" i="1"/>
  <c r="QO165" i="1"/>
  <c r="QN165" i="1"/>
  <c r="QM165" i="1"/>
  <c r="QL165" i="1"/>
  <c r="QK165" i="1"/>
  <c r="QJ165" i="1"/>
  <c r="QI165" i="1"/>
  <c r="QH165" i="1"/>
  <c r="QG165" i="1"/>
  <c r="QF165" i="1"/>
  <c r="QE165" i="1"/>
  <c r="QD165" i="1"/>
  <c r="QC165" i="1"/>
  <c r="QB165" i="1"/>
  <c r="QA165" i="1"/>
  <c r="PZ165" i="1"/>
  <c r="PY165" i="1"/>
  <c r="PX165" i="1"/>
  <c r="PW165" i="1"/>
  <c r="PV165" i="1"/>
  <c r="PU165" i="1"/>
  <c r="PT165" i="1"/>
  <c r="PS165" i="1"/>
  <c r="PR165" i="1"/>
  <c r="PQ165" i="1"/>
  <c r="PP165" i="1"/>
  <c r="PO165" i="1"/>
  <c r="PN165" i="1"/>
  <c r="PM165" i="1"/>
  <c r="PL165" i="1"/>
  <c r="PK165" i="1"/>
  <c r="PJ165" i="1"/>
  <c r="PI165" i="1"/>
  <c r="PH165" i="1"/>
  <c r="PG165" i="1"/>
  <c r="PF165" i="1"/>
  <c r="PE165" i="1"/>
  <c r="PD165" i="1"/>
  <c r="PC165" i="1"/>
  <c r="PB165" i="1"/>
  <c r="PA165" i="1"/>
  <c r="OZ165" i="1"/>
  <c r="OY165" i="1"/>
  <c r="OX165" i="1"/>
  <c r="OW165" i="1"/>
  <c r="OV165" i="1"/>
  <c r="OU165" i="1"/>
  <c r="OT165" i="1"/>
  <c r="OS165" i="1"/>
  <c r="OR165" i="1"/>
  <c r="OQ165" i="1"/>
  <c r="OP165" i="1"/>
  <c r="OO165" i="1"/>
  <c r="ON165" i="1"/>
  <c r="OM165" i="1"/>
  <c r="OL165" i="1"/>
  <c r="OK165" i="1"/>
  <c r="OJ165" i="1"/>
  <c r="OI165" i="1"/>
  <c r="OH165" i="1"/>
  <c r="OG165" i="1"/>
  <c r="OF165" i="1"/>
  <c r="OE165" i="1"/>
  <c r="OD165" i="1"/>
  <c r="OC165" i="1"/>
  <c r="OB165" i="1"/>
  <c r="OA165" i="1"/>
  <c r="NZ165" i="1"/>
  <c r="NY165" i="1"/>
  <c r="NX165" i="1"/>
  <c r="NW165" i="1"/>
  <c r="NV165" i="1"/>
  <c r="NU165" i="1"/>
  <c r="NT165" i="1"/>
  <c r="NS165" i="1"/>
  <c r="NR165" i="1"/>
  <c r="NQ165" i="1"/>
  <c r="NP165" i="1"/>
  <c r="NO165" i="1"/>
  <c r="NN165" i="1"/>
  <c r="NM165" i="1"/>
  <c r="NL165" i="1"/>
  <c r="NK165" i="1"/>
  <c r="NJ165" i="1"/>
  <c r="NI165" i="1"/>
  <c r="NH165" i="1"/>
  <c r="NG165" i="1"/>
  <c r="NF165" i="1"/>
  <c r="NE165" i="1"/>
  <c r="ND165" i="1"/>
  <c r="NC165" i="1"/>
  <c r="NB165" i="1"/>
  <c r="NA165" i="1"/>
  <c r="MZ165" i="1"/>
  <c r="MY165" i="1"/>
  <c r="MX165" i="1"/>
  <c r="MW165" i="1"/>
  <c r="MV165" i="1"/>
  <c r="MU165" i="1"/>
  <c r="MT165" i="1"/>
  <c r="MS165" i="1"/>
  <c r="MR165" i="1"/>
  <c r="MQ165" i="1"/>
  <c r="MP165" i="1"/>
  <c r="MO165" i="1"/>
  <c r="MN165" i="1"/>
  <c r="MM165" i="1"/>
  <c r="ML165" i="1"/>
  <c r="MK165" i="1"/>
  <c r="MJ165" i="1"/>
  <c r="MI165" i="1"/>
  <c r="MH165" i="1"/>
  <c r="MG165" i="1"/>
  <c r="MF165" i="1"/>
  <c r="ME165" i="1"/>
  <c r="MD165" i="1"/>
  <c r="MC165" i="1"/>
  <c r="MB165" i="1"/>
  <c r="MA165" i="1"/>
  <c r="LZ165" i="1"/>
  <c r="LY165" i="1"/>
  <c r="LX165" i="1"/>
  <c r="LW165" i="1"/>
  <c r="LV165" i="1"/>
  <c r="LU165" i="1"/>
  <c r="LT165" i="1"/>
  <c r="LS165" i="1"/>
  <c r="LR165" i="1"/>
  <c r="LQ165" i="1"/>
  <c r="LP165" i="1"/>
  <c r="LO165" i="1"/>
  <c r="LN165" i="1"/>
  <c r="LM165" i="1"/>
  <c r="LL165" i="1"/>
  <c r="LK165" i="1"/>
  <c r="LJ165" i="1"/>
  <c r="LI165" i="1"/>
  <c r="LH165" i="1"/>
  <c r="LG165" i="1"/>
  <c r="LF165" i="1"/>
  <c r="LE165" i="1"/>
  <c r="LD165" i="1"/>
  <c r="LC165" i="1"/>
  <c r="LB165" i="1"/>
  <c r="LA165" i="1"/>
  <c r="KZ165" i="1"/>
  <c r="KY165" i="1"/>
  <c r="KX165" i="1"/>
  <c r="KW165" i="1"/>
  <c r="KV165" i="1"/>
  <c r="KU165" i="1"/>
  <c r="KT165" i="1"/>
  <c r="KS165" i="1"/>
  <c r="KR165" i="1"/>
  <c r="KQ165" i="1"/>
  <c r="KP165" i="1"/>
  <c r="KO165" i="1"/>
  <c r="KN165" i="1"/>
  <c r="KM165" i="1"/>
  <c r="KL165" i="1"/>
  <c r="KK165" i="1"/>
  <c r="KJ165" i="1"/>
  <c r="KI165" i="1"/>
  <c r="KH165" i="1"/>
  <c r="KG165" i="1"/>
  <c r="KF165" i="1"/>
  <c r="KE165" i="1"/>
  <c r="KD165" i="1"/>
  <c r="KC165" i="1"/>
  <c r="KB165" i="1"/>
  <c r="KA165" i="1"/>
  <c r="JZ165" i="1"/>
  <c r="JY165" i="1"/>
  <c r="JX165" i="1"/>
  <c r="JW165" i="1"/>
  <c r="JV165" i="1"/>
  <c r="JU165" i="1"/>
  <c r="JT165" i="1"/>
  <c r="JS165" i="1"/>
  <c r="JR165" i="1"/>
  <c r="JQ165" i="1"/>
  <c r="JP165" i="1"/>
  <c r="JO165" i="1"/>
  <c r="JN165" i="1"/>
  <c r="JM165" i="1"/>
  <c r="JL165" i="1"/>
  <c r="JK165" i="1"/>
  <c r="JJ165" i="1"/>
  <c r="JI165" i="1"/>
  <c r="JH165" i="1"/>
  <c r="JG165" i="1"/>
  <c r="JF165" i="1"/>
  <c r="JE165" i="1"/>
  <c r="JD165" i="1"/>
  <c r="JC165" i="1"/>
  <c r="JB165" i="1"/>
  <c r="JA165" i="1"/>
  <c r="IZ165" i="1"/>
  <c r="IY165" i="1"/>
  <c r="IX165" i="1"/>
  <c r="IW165" i="1"/>
  <c r="IV165" i="1"/>
  <c r="IU165" i="1"/>
  <c r="IT165" i="1"/>
  <c r="IS165" i="1"/>
  <c r="IR165" i="1"/>
  <c r="IQ165" i="1"/>
  <c r="IP165" i="1"/>
  <c r="IO165" i="1"/>
  <c r="IN165" i="1"/>
  <c r="IM165" i="1"/>
  <c r="IL165" i="1"/>
  <c r="IK165" i="1"/>
  <c r="IJ165" i="1"/>
  <c r="II165" i="1"/>
  <c r="IH165" i="1"/>
  <c r="IG165" i="1"/>
  <c r="IF165" i="1"/>
  <c r="IE165" i="1"/>
  <c r="ID165" i="1"/>
  <c r="IC165" i="1"/>
  <c r="IB165" i="1"/>
  <c r="IA165" i="1"/>
  <c r="HZ165" i="1"/>
  <c r="HY165" i="1"/>
  <c r="HX165" i="1"/>
  <c r="HW165" i="1"/>
  <c r="HV165" i="1"/>
  <c r="HU165" i="1"/>
  <c r="HT165" i="1"/>
  <c r="HS165" i="1"/>
  <c r="HR165" i="1"/>
  <c r="HQ165" i="1"/>
  <c r="HP165" i="1"/>
  <c r="HO165" i="1"/>
  <c r="HN165" i="1"/>
  <c r="HM165" i="1"/>
  <c r="HL165" i="1"/>
  <c r="HK165" i="1"/>
  <c r="HJ165" i="1"/>
  <c r="HI165" i="1"/>
  <c r="HH165" i="1"/>
  <c r="HG165" i="1"/>
  <c r="HF165" i="1"/>
  <c r="HE165" i="1"/>
  <c r="HD165" i="1"/>
  <c r="HC165" i="1"/>
  <c r="HB165" i="1"/>
  <c r="HA165" i="1"/>
  <c r="GZ165" i="1"/>
  <c r="GY165" i="1"/>
  <c r="GX165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I164" i="1"/>
  <c r="H164" i="1"/>
  <c r="G164" i="1"/>
  <c r="I162" i="1"/>
  <c r="H162" i="1"/>
  <c r="G162" i="1"/>
  <c r="YP161" i="1"/>
  <c r="YO161" i="1"/>
  <c r="YN161" i="1"/>
  <c r="YM161" i="1"/>
  <c r="YL161" i="1"/>
  <c r="YK161" i="1"/>
  <c r="YJ161" i="1"/>
  <c r="YI161" i="1"/>
  <c r="YH161" i="1"/>
  <c r="YG161" i="1"/>
  <c r="YF161" i="1"/>
  <c r="YE161" i="1"/>
  <c r="YD161" i="1"/>
  <c r="YC161" i="1"/>
  <c r="YB161" i="1"/>
  <c r="YA161" i="1"/>
  <c r="XZ161" i="1"/>
  <c r="XY161" i="1"/>
  <c r="XX161" i="1"/>
  <c r="XW161" i="1"/>
  <c r="XV161" i="1"/>
  <c r="XU161" i="1"/>
  <c r="XT161" i="1"/>
  <c r="XS161" i="1"/>
  <c r="XR161" i="1"/>
  <c r="XQ161" i="1"/>
  <c r="XP161" i="1"/>
  <c r="XO161" i="1"/>
  <c r="XN161" i="1"/>
  <c r="XM161" i="1"/>
  <c r="XL161" i="1"/>
  <c r="XK161" i="1"/>
  <c r="XJ161" i="1"/>
  <c r="XI161" i="1"/>
  <c r="XH161" i="1"/>
  <c r="XG161" i="1"/>
  <c r="XF161" i="1"/>
  <c r="XE161" i="1"/>
  <c r="XD161" i="1"/>
  <c r="XC161" i="1"/>
  <c r="XB161" i="1"/>
  <c r="XA161" i="1"/>
  <c r="WZ161" i="1"/>
  <c r="WY161" i="1"/>
  <c r="WX161" i="1"/>
  <c r="WW161" i="1"/>
  <c r="WV161" i="1"/>
  <c r="WU161" i="1"/>
  <c r="WT161" i="1"/>
  <c r="WS161" i="1"/>
  <c r="WR161" i="1"/>
  <c r="WQ161" i="1"/>
  <c r="WP161" i="1"/>
  <c r="WO161" i="1"/>
  <c r="WN161" i="1"/>
  <c r="WM161" i="1"/>
  <c r="WL161" i="1"/>
  <c r="WK161" i="1"/>
  <c r="WJ161" i="1"/>
  <c r="WI161" i="1"/>
  <c r="WH161" i="1"/>
  <c r="WG161" i="1"/>
  <c r="WF161" i="1"/>
  <c r="WE161" i="1"/>
  <c r="WD161" i="1"/>
  <c r="WC161" i="1"/>
  <c r="WB161" i="1"/>
  <c r="WA161" i="1"/>
  <c r="VZ161" i="1"/>
  <c r="VY161" i="1"/>
  <c r="VX161" i="1"/>
  <c r="VW161" i="1"/>
  <c r="VV161" i="1"/>
  <c r="VU161" i="1"/>
  <c r="VT161" i="1"/>
  <c r="VS161" i="1"/>
  <c r="VR161" i="1"/>
  <c r="VQ161" i="1"/>
  <c r="VP161" i="1"/>
  <c r="VO161" i="1"/>
  <c r="VN161" i="1"/>
  <c r="VM161" i="1"/>
  <c r="VL161" i="1"/>
  <c r="VK161" i="1"/>
  <c r="VJ161" i="1"/>
  <c r="VI161" i="1"/>
  <c r="VH161" i="1"/>
  <c r="VG161" i="1"/>
  <c r="VF161" i="1"/>
  <c r="VE161" i="1"/>
  <c r="VD161" i="1"/>
  <c r="VC161" i="1"/>
  <c r="VB161" i="1"/>
  <c r="VA161" i="1"/>
  <c r="UZ161" i="1"/>
  <c r="UY161" i="1"/>
  <c r="UX161" i="1"/>
  <c r="UW161" i="1"/>
  <c r="UV161" i="1"/>
  <c r="UU161" i="1"/>
  <c r="UT161" i="1"/>
  <c r="US161" i="1"/>
  <c r="UR161" i="1"/>
  <c r="UQ161" i="1"/>
  <c r="UP161" i="1"/>
  <c r="UO161" i="1"/>
  <c r="UN161" i="1"/>
  <c r="UM161" i="1"/>
  <c r="UL161" i="1"/>
  <c r="UK161" i="1"/>
  <c r="UJ161" i="1"/>
  <c r="UI161" i="1"/>
  <c r="UH161" i="1"/>
  <c r="UG161" i="1"/>
  <c r="UF161" i="1"/>
  <c r="UE161" i="1"/>
  <c r="UD161" i="1"/>
  <c r="UC161" i="1"/>
  <c r="UB161" i="1"/>
  <c r="UA161" i="1"/>
  <c r="TZ161" i="1"/>
  <c r="TY161" i="1"/>
  <c r="TX161" i="1"/>
  <c r="TW161" i="1"/>
  <c r="TV161" i="1"/>
  <c r="TU161" i="1"/>
  <c r="TT161" i="1"/>
  <c r="TS161" i="1"/>
  <c r="TR161" i="1"/>
  <c r="TQ161" i="1"/>
  <c r="TP161" i="1"/>
  <c r="TO161" i="1"/>
  <c r="TN161" i="1"/>
  <c r="TM161" i="1"/>
  <c r="TL161" i="1"/>
  <c r="TK161" i="1"/>
  <c r="TJ161" i="1"/>
  <c r="TI161" i="1"/>
  <c r="TH161" i="1"/>
  <c r="TG161" i="1"/>
  <c r="TF161" i="1"/>
  <c r="TE161" i="1"/>
  <c r="TD161" i="1"/>
  <c r="TC161" i="1"/>
  <c r="TB161" i="1"/>
  <c r="TA161" i="1"/>
  <c r="SZ161" i="1"/>
  <c r="SY161" i="1"/>
  <c r="SX161" i="1"/>
  <c r="SW161" i="1"/>
  <c r="SV161" i="1"/>
  <c r="SU161" i="1"/>
  <c r="ST161" i="1"/>
  <c r="SS161" i="1"/>
  <c r="SR161" i="1"/>
  <c r="SQ161" i="1"/>
  <c r="SP161" i="1"/>
  <c r="SO161" i="1"/>
  <c r="SN161" i="1"/>
  <c r="SM161" i="1"/>
  <c r="SL161" i="1"/>
  <c r="SK161" i="1"/>
  <c r="SJ161" i="1"/>
  <c r="SI161" i="1"/>
  <c r="SH161" i="1"/>
  <c r="SG161" i="1"/>
  <c r="SF161" i="1"/>
  <c r="SE161" i="1"/>
  <c r="SD161" i="1"/>
  <c r="SC161" i="1"/>
  <c r="SB161" i="1"/>
  <c r="SA161" i="1"/>
  <c r="RZ161" i="1"/>
  <c r="RY161" i="1"/>
  <c r="RX161" i="1"/>
  <c r="RW161" i="1"/>
  <c r="RV161" i="1"/>
  <c r="RU161" i="1"/>
  <c r="RT161" i="1"/>
  <c r="RS161" i="1"/>
  <c r="RR161" i="1"/>
  <c r="RQ161" i="1"/>
  <c r="RP161" i="1"/>
  <c r="RO161" i="1"/>
  <c r="RN161" i="1"/>
  <c r="RM161" i="1"/>
  <c r="RL161" i="1"/>
  <c r="RK161" i="1"/>
  <c r="RJ161" i="1"/>
  <c r="RI161" i="1"/>
  <c r="RH161" i="1"/>
  <c r="RG161" i="1"/>
  <c r="RF161" i="1"/>
  <c r="RE161" i="1"/>
  <c r="RD161" i="1"/>
  <c r="RC161" i="1"/>
  <c r="RB161" i="1"/>
  <c r="RA161" i="1"/>
  <c r="QZ161" i="1"/>
  <c r="QY161" i="1"/>
  <c r="QX161" i="1"/>
  <c r="QW161" i="1"/>
  <c r="QV161" i="1"/>
  <c r="QU161" i="1"/>
  <c r="QT161" i="1"/>
  <c r="QS161" i="1"/>
  <c r="QR161" i="1"/>
  <c r="QQ161" i="1"/>
  <c r="QP161" i="1"/>
  <c r="QO161" i="1"/>
  <c r="QN161" i="1"/>
  <c r="QM161" i="1"/>
  <c r="QL161" i="1"/>
  <c r="QK161" i="1"/>
  <c r="QJ161" i="1"/>
  <c r="QI161" i="1"/>
  <c r="QH161" i="1"/>
  <c r="QG161" i="1"/>
  <c r="QF161" i="1"/>
  <c r="QE161" i="1"/>
  <c r="QD161" i="1"/>
  <c r="QC161" i="1"/>
  <c r="QB161" i="1"/>
  <c r="QA161" i="1"/>
  <c r="PZ161" i="1"/>
  <c r="PY161" i="1"/>
  <c r="PX161" i="1"/>
  <c r="PW161" i="1"/>
  <c r="PV161" i="1"/>
  <c r="PU161" i="1"/>
  <c r="PT161" i="1"/>
  <c r="PS161" i="1"/>
  <c r="PR161" i="1"/>
  <c r="PQ161" i="1"/>
  <c r="PP161" i="1"/>
  <c r="PO161" i="1"/>
  <c r="PN161" i="1"/>
  <c r="PM161" i="1"/>
  <c r="PL161" i="1"/>
  <c r="PK161" i="1"/>
  <c r="PJ161" i="1"/>
  <c r="PI161" i="1"/>
  <c r="PH161" i="1"/>
  <c r="PG161" i="1"/>
  <c r="PF161" i="1"/>
  <c r="PE161" i="1"/>
  <c r="PD161" i="1"/>
  <c r="PC161" i="1"/>
  <c r="PB161" i="1"/>
  <c r="PA161" i="1"/>
  <c r="OZ161" i="1"/>
  <c r="OY161" i="1"/>
  <c r="OX161" i="1"/>
  <c r="OW161" i="1"/>
  <c r="OV161" i="1"/>
  <c r="OU161" i="1"/>
  <c r="OT161" i="1"/>
  <c r="OS161" i="1"/>
  <c r="OR161" i="1"/>
  <c r="OQ161" i="1"/>
  <c r="OP161" i="1"/>
  <c r="OO161" i="1"/>
  <c r="ON161" i="1"/>
  <c r="OM161" i="1"/>
  <c r="OL161" i="1"/>
  <c r="OK161" i="1"/>
  <c r="OJ161" i="1"/>
  <c r="OI161" i="1"/>
  <c r="OH161" i="1"/>
  <c r="OG161" i="1"/>
  <c r="OF161" i="1"/>
  <c r="OE161" i="1"/>
  <c r="OD161" i="1"/>
  <c r="OC161" i="1"/>
  <c r="OB161" i="1"/>
  <c r="OA161" i="1"/>
  <c r="NZ161" i="1"/>
  <c r="NY161" i="1"/>
  <c r="NX161" i="1"/>
  <c r="NW161" i="1"/>
  <c r="NV161" i="1"/>
  <c r="NU161" i="1"/>
  <c r="NT161" i="1"/>
  <c r="NS161" i="1"/>
  <c r="NR161" i="1"/>
  <c r="NQ161" i="1"/>
  <c r="NP161" i="1"/>
  <c r="NO161" i="1"/>
  <c r="NN161" i="1"/>
  <c r="NM161" i="1"/>
  <c r="NL161" i="1"/>
  <c r="NK161" i="1"/>
  <c r="NJ161" i="1"/>
  <c r="NI161" i="1"/>
  <c r="NH161" i="1"/>
  <c r="NG161" i="1"/>
  <c r="NF161" i="1"/>
  <c r="NE161" i="1"/>
  <c r="ND161" i="1"/>
  <c r="NC161" i="1"/>
  <c r="NB161" i="1"/>
  <c r="NA161" i="1"/>
  <c r="MZ161" i="1"/>
  <c r="MY161" i="1"/>
  <c r="MX161" i="1"/>
  <c r="MW161" i="1"/>
  <c r="MV161" i="1"/>
  <c r="MU161" i="1"/>
  <c r="MT161" i="1"/>
  <c r="MS161" i="1"/>
  <c r="MR161" i="1"/>
  <c r="MQ161" i="1"/>
  <c r="MP161" i="1"/>
  <c r="MO161" i="1"/>
  <c r="MN161" i="1"/>
  <c r="MM161" i="1"/>
  <c r="ML161" i="1"/>
  <c r="MK161" i="1"/>
  <c r="MJ161" i="1"/>
  <c r="MI161" i="1"/>
  <c r="MH161" i="1"/>
  <c r="MG161" i="1"/>
  <c r="MF161" i="1"/>
  <c r="ME161" i="1"/>
  <c r="MD161" i="1"/>
  <c r="MC161" i="1"/>
  <c r="MB161" i="1"/>
  <c r="MA161" i="1"/>
  <c r="LZ161" i="1"/>
  <c r="LY161" i="1"/>
  <c r="LX161" i="1"/>
  <c r="LW161" i="1"/>
  <c r="LV161" i="1"/>
  <c r="LU161" i="1"/>
  <c r="LT161" i="1"/>
  <c r="LS161" i="1"/>
  <c r="LR161" i="1"/>
  <c r="LQ161" i="1"/>
  <c r="LP161" i="1"/>
  <c r="LO161" i="1"/>
  <c r="LN161" i="1"/>
  <c r="LM161" i="1"/>
  <c r="LL161" i="1"/>
  <c r="LK161" i="1"/>
  <c r="LJ161" i="1"/>
  <c r="LI161" i="1"/>
  <c r="LH161" i="1"/>
  <c r="LG161" i="1"/>
  <c r="LF161" i="1"/>
  <c r="LE161" i="1"/>
  <c r="LD161" i="1"/>
  <c r="LC161" i="1"/>
  <c r="LB161" i="1"/>
  <c r="LA161" i="1"/>
  <c r="KZ161" i="1"/>
  <c r="KY161" i="1"/>
  <c r="KX161" i="1"/>
  <c r="KW161" i="1"/>
  <c r="KV161" i="1"/>
  <c r="KU161" i="1"/>
  <c r="KT161" i="1"/>
  <c r="KS161" i="1"/>
  <c r="KR161" i="1"/>
  <c r="KQ161" i="1"/>
  <c r="KP161" i="1"/>
  <c r="KO161" i="1"/>
  <c r="KN161" i="1"/>
  <c r="KM161" i="1"/>
  <c r="KL161" i="1"/>
  <c r="KK161" i="1"/>
  <c r="KJ161" i="1"/>
  <c r="KI161" i="1"/>
  <c r="KH161" i="1"/>
  <c r="KG161" i="1"/>
  <c r="KF161" i="1"/>
  <c r="KE161" i="1"/>
  <c r="KD161" i="1"/>
  <c r="KC161" i="1"/>
  <c r="KB161" i="1"/>
  <c r="KA161" i="1"/>
  <c r="JZ161" i="1"/>
  <c r="JY161" i="1"/>
  <c r="JX161" i="1"/>
  <c r="JW161" i="1"/>
  <c r="JV161" i="1"/>
  <c r="JU161" i="1"/>
  <c r="JT161" i="1"/>
  <c r="JS161" i="1"/>
  <c r="JR161" i="1"/>
  <c r="JQ161" i="1"/>
  <c r="JP161" i="1"/>
  <c r="JO161" i="1"/>
  <c r="JN161" i="1"/>
  <c r="JM161" i="1"/>
  <c r="JL161" i="1"/>
  <c r="JK161" i="1"/>
  <c r="JJ161" i="1"/>
  <c r="JI161" i="1"/>
  <c r="JH161" i="1"/>
  <c r="JG161" i="1"/>
  <c r="JF161" i="1"/>
  <c r="JE161" i="1"/>
  <c r="JD161" i="1"/>
  <c r="JC161" i="1"/>
  <c r="JB161" i="1"/>
  <c r="JA161" i="1"/>
  <c r="IZ161" i="1"/>
  <c r="IY161" i="1"/>
  <c r="IX161" i="1"/>
  <c r="IW161" i="1"/>
  <c r="IV161" i="1"/>
  <c r="IU161" i="1"/>
  <c r="IT161" i="1"/>
  <c r="IS161" i="1"/>
  <c r="IR161" i="1"/>
  <c r="IQ161" i="1"/>
  <c r="IP161" i="1"/>
  <c r="IO161" i="1"/>
  <c r="IN161" i="1"/>
  <c r="IM161" i="1"/>
  <c r="IL161" i="1"/>
  <c r="IK161" i="1"/>
  <c r="IJ161" i="1"/>
  <c r="II161" i="1"/>
  <c r="IH161" i="1"/>
  <c r="IG161" i="1"/>
  <c r="IF161" i="1"/>
  <c r="IE161" i="1"/>
  <c r="ID161" i="1"/>
  <c r="IC161" i="1"/>
  <c r="IB161" i="1"/>
  <c r="IA161" i="1"/>
  <c r="HZ161" i="1"/>
  <c r="HY161" i="1"/>
  <c r="HX161" i="1"/>
  <c r="HW161" i="1"/>
  <c r="HV161" i="1"/>
  <c r="HU161" i="1"/>
  <c r="HT161" i="1"/>
  <c r="HS161" i="1"/>
  <c r="HR161" i="1"/>
  <c r="HQ161" i="1"/>
  <c r="HP161" i="1"/>
  <c r="HO161" i="1"/>
  <c r="HN161" i="1"/>
  <c r="HM161" i="1"/>
  <c r="HL161" i="1"/>
  <c r="HK161" i="1"/>
  <c r="HJ161" i="1"/>
  <c r="HI161" i="1"/>
  <c r="HH161" i="1"/>
  <c r="HG161" i="1"/>
  <c r="HF161" i="1"/>
  <c r="HE161" i="1"/>
  <c r="HD161" i="1"/>
  <c r="HC161" i="1"/>
  <c r="HB161" i="1"/>
  <c r="HA161" i="1"/>
  <c r="GZ161" i="1"/>
  <c r="GY161" i="1"/>
  <c r="GX161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I159" i="1"/>
  <c r="I158" i="1" s="1"/>
  <c r="H159" i="1"/>
  <c r="H158" i="1" s="1"/>
  <c r="G159" i="1"/>
  <c r="G158" i="1" s="1"/>
  <c r="G157" i="1" s="1"/>
  <c r="I157" i="1"/>
  <c r="H157" i="1"/>
  <c r="I155" i="1"/>
  <c r="H155" i="1"/>
  <c r="G155" i="1"/>
  <c r="I154" i="1"/>
  <c r="H154" i="1"/>
  <c r="H150" i="1" s="1"/>
  <c r="G154" i="1"/>
  <c r="G150" i="1" s="1"/>
  <c r="G152" i="1"/>
  <c r="G151" i="1"/>
  <c r="YP150" i="1"/>
  <c r="YO150" i="1"/>
  <c r="YO102" i="1" s="1"/>
  <c r="YO101" i="1" s="1"/>
  <c r="YN150" i="1"/>
  <c r="YM150" i="1"/>
  <c r="YL150" i="1"/>
  <c r="YK150" i="1"/>
  <c r="YJ150" i="1"/>
  <c r="YI150" i="1"/>
  <c r="YH150" i="1"/>
  <c r="YH102" i="1" s="1"/>
  <c r="YH101" i="1" s="1"/>
  <c r="YG150" i="1"/>
  <c r="YG102" i="1" s="1"/>
  <c r="YF150" i="1"/>
  <c r="YE150" i="1"/>
  <c r="YD150" i="1"/>
  <c r="YC150" i="1"/>
  <c r="YC102" i="1" s="1"/>
  <c r="YC101" i="1" s="1"/>
  <c r="YB150" i="1"/>
  <c r="YA150" i="1"/>
  <c r="XZ150" i="1"/>
  <c r="XY150" i="1"/>
  <c r="XX150" i="1"/>
  <c r="XW150" i="1"/>
  <c r="XV150" i="1"/>
  <c r="XV102" i="1" s="1"/>
  <c r="XV101" i="1" s="1"/>
  <c r="XU150" i="1"/>
  <c r="XU102" i="1" s="1"/>
  <c r="XT150" i="1"/>
  <c r="XS150" i="1"/>
  <c r="XR150" i="1"/>
  <c r="XQ150" i="1"/>
  <c r="XQ102" i="1" s="1"/>
  <c r="XQ101" i="1" s="1"/>
  <c r="XP150" i="1"/>
  <c r="XO150" i="1"/>
  <c r="XN150" i="1"/>
  <c r="XM150" i="1"/>
  <c r="XL150" i="1"/>
  <c r="XK150" i="1"/>
  <c r="XJ150" i="1"/>
  <c r="XJ102" i="1" s="1"/>
  <c r="XJ101" i="1" s="1"/>
  <c r="XI150" i="1"/>
  <c r="XI102" i="1" s="1"/>
  <c r="XH150" i="1"/>
  <c r="XG150" i="1"/>
  <c r="XF150" i="1"/>
  <c r="XE150" i="1"/>
  <c r="XD150" i="1"/>
  <c r="XC150" i="1"/>
  <c r="XB150" i="1"/>
  <c r="XA150" i="1"/>
  <c r="WZ150" i="1"/>
  <c r="WY150" i="1"/>
  <c r="WX150" i="1"/>
  <c r="WX102" i="1" s="1"/>
  <c r="WW150" i="1"/>
  <c r="WW102" i="1" s="1"/>
  <c r="WV150" i="1"/>
  <c r="WU150" i="1"/>
  <c r="WT150" i="1"/>
  <c r="WS150" i="1"/>
  <c r="WR150" i="1"/>
  <c r="WQ150" i="1"/>
  <c r="WP150" i="1"/>
  <c r="WO150" i="1"/>
  <c r="WN150" i="1"/>
  <c r="WM150" i="1"/>
  <c r="WL150" i="1"/>
  <c r="WL102" i="1" s="1"/>
  <c r="WK150" i="1"/>
  <c r="WK102" i="1" s="1"/>
  <c r="WJ150" i="1"/>
  <c r="WI150" i="1"/>
  <c r="WH150" i="1"/>
  <c r="WG150" i="1"/>
  <c r="WF150" i="1"/>
  <c r="WE150" i="1"/>
  <c r="WD150" i="1"/>
  <c r="WC150" i="1"/>
  <c r="WB150" i="1"/>
  <c r="WA150" i="1"/>
  <c r="VZ150" i="1"/>
  <c r="VZ102" i="1" s="1"/>
  <c r="VY150" i="1"/>
  <c r="VY102" i="1" s="1"/>
  <c r="VX150" i="1"/>
  <c r="VW150" i="1"/>
  <c r="VV150" i="1"/>
  <c r="VU150" i="1"/>
  <c r="VT150" i="1"/>
  <c r="VS150" i="1"/>
  <c r="VR150" i="1"/>
  <c r="VQ150" i="1"/>
  <c r="VP150" i="1"/>
  <c r="VO150" i="1"/>
  <c r="VN150" i="1"/>
  <c r="VN102" i="1" s="1"/>
  <c r="VM150" i="1"/>
  <c r="VL150" i="1"/>
  <c r="VK150" i="1"/>
  <c r="VJ150" i="1"/>
  <c r="VI150" i="1"/>
  <c r="VH150" i="1"/>
  <c r="VG150" i="1"/>
  <c r="VF150" i="1"/>
  <c r="VE150" i="1"/>
  <c r="VD150" i="1"/>
  <c r="VC150" i="1"/>
  <c r="VB150" i="1"/>
  <c r="VB102" i="1" s="1"/>
  <c r="VA150" i="1"/>
  <c r="UZ150" i="1"/>
  <c r="UY150" i="1"/>
  <c r="UX150" i="1"/>
  <c r="UW150" i="1"/>
  <c r="UV150" i="1"/>
  <c r="UU150" i="1"/>
  <c r="UT150" i="1"/>
  <c r="US150" i="1"/>
  <c r="UR150" i="1"/>
  <c r="UQ150" i="1"/>
  <c r="UP150" i="1"/>
  <c r="UP102" i="1" s="1"/>
  <c r="UO150" i="1"/>
  <c r="UN150" i="1"/>
  <c r="UM150" i="1"/>
  <c r="UL150" i="1"/>
  <c r="UK150" i="1"/>
  <c r="UJ150" i="1"/>
  <c r="UI150" i="1"/>
  <c r="UH150" i="1"/>
  <c r="UG150" i="1"/>
  <c r="UF150" i="1"/>
  <c r="UE150" i="1"/>
  <c r="UD150" i="1"/>
  <c r="UD102" i="1" s="1"/>
  <c r="UC150" i="1"/>
  <c r="UB150" i="1"/>
  <c r="UA150" i="1"/>
  <c r="TZ150" i="1"/>
  <c r="TY150" i="1"/>
  <c r="TX150" i="1"/>
  <c r="TW150" i="1"/>
  <c r="TV150" i="1"/>
  <c r="TU150" i="1"/>
  <c r="TT150" i="1"/>
  <c r="TS150" i="1"/>
  <c r="TR150" i="1"/>
  <c r="TR102" i="1" s="1"/>
  <c r="TQ150" i="1"/>
  <c r="TQ102" i="1" s="1"/>
  <c r="TP150" i="1"/>
  <c r="TO150" i="1"/>
  <c r="TN150" i="1"/>
  <c r="TM150" i="1"/>
  <c r="TL150" i="1"/>
  <c r="TK150" i="1"/>
  <c r="TJ150" i="1"/>
  <c r="TI150" i="1"/>
  <c r="TH150" i="1"/>
  <c r="TG150" i="1"/>
  <c r="TF150" i="1"/>
  <c r="TF102" i="1" s="1"/>
  <c r="TE150" i="1"/>
  <c r="TD150" i="1"/>
  <c r="TC150" i="1"/>
  <c r="TB150" i="1"/>
  <c r="TA150" i="1"/>
  <c r="SZ150" i="1"/>
  <c r="SY150" i="1"/>
  <c r="SX150" i="1"/>
  <c r="SW150" i="1"/>
  <c r="SV150" i="1"/>
  <c r="SU150" i="1"/>
  <c r="ST150" i="1"/>
  <c r="ST102" i="1" s="1"/>
  <c r="SS150" i="1"/>
  <c r="SR150" i="1"/>
  <c r="SQ150" i="1"/>
  <c r="SP150" i="1"/>
  <c r="SO150" i="1"/>
  <c r="SN150" i="1"/>
  <c r="SM150" i="1"/>
  <c r="SL150" i="1"/>
  <c r="SK150" i="1"/>
  <c r="SJ150" i="1"/>
  <c r="SI150" i="1"/>
  <c r="SH150" i="1"/>
  <c r="SH102" i="1" s="1"/>
  <c r="SG150" i="1"/>
  <c r="SF150" i="1"/>
  <c r="SE150" i="1"/>
  <c r="SD150" i="1"/>
  <c r="SC150" i="1"/>
  <c r="SB150" i="1"/>
  <c r="SA150" i="1"/>
  <c r="RZ150" i="1"/>
  <c r="RY150" i="1"/>
  <c r="RX150" i="1"/>
  <c r="RW150" i="1"/>
  <c r="RV150" i="1"/>
  <c r="RV102" i="1" s="1"/>
  <c r="RU150" i="1"/>
  <c r="RT150" i="1"/>
  <c r="RS150" i="1"/>
  <c r="RR150" i="1"/>
  <c r="RQ150" i="1"/>
  <c r="RP150" i="1"/>
  <c r="RO150" i="1"/>
  <c r="RN150" i="1"/>
  <c r="RM150" i="1"/>
  <c r="RL150" i="1"/>
  <c r="RK150" i="1"/>
  <c r="RJ150" i="1"/>
  <c r="RJ102" i="1" s="1"/>
  <c r="RI150" i="1"/>
  <c r="RH150" i="1"/>
  <c r="RG150" i="1"/>
  <c r="RF150" i="1"/>
  <c r="RE150" i="1"/>
  <c r="RD150" i="1"/>
  <c r="RC150" i="1"/>
  <c r="RB150" i="1"/>
  <c r="RA150" i="1"/>
  <c r="QZ150" i="1"/>
  <c r="QY150" i="1"/>
  <c r="QX150" i="1"/>
  <c r="QX102" i="1" s="1"/>
  <c r="QW150" i="1"/>
  <c r="QW102" i="1" s="1"/>
  <c r="QV150" i="1"/>
  <c r="QU150" i="1"/>
  <c r="QT150" i="1"/>
  <c r="QS150" i="1"/>
  <c r="QR150" i="1"/>
  <c r="QQ150" i="1"/>
  <c r="QP150" i="1"/>
  <c r="QO150" i="1"/>
  <c r="QN150" i="1"/>
  <c r="QM150" i="1"/>
  <c r="QL150" i="1"/>
  <c r="QL102" i="1" s="1"/>
  <c r="QK150" i="1"/>
  <c r="QJ150" i="1"/>
  <c r="QI150" i="1"/>
  <c r="QH150" i="1"/>
  <c r="QG150" i="1"/>
  <c r="QF150" i="1"/>
  <c r="QE150" i="1"/>
  <c r="QD150" i="1"/>
  <c r="QC150" i="1"/>
  <c r="QB150" i="1"/>
  <c r="QA150" i="1"/>
  <c r="PZ150" i="1"/>
  <c r="PZ102" i="1" s="1"/>
  <c r="PY150" i="1"/>
  <c r="PX150" i="1"/>
  <c r="PW150" i="1"/>
  <c r="PV150" i="1"/>
  <c r="PU150" i="1"/>
  <c r="PT150" i="1"/>
  <c r="PS150" i="1"/>
  <c r="PR150" i="1"/>
  <c r="PQ150" i="1"/>
  <c r="PP150" i="1"/>
  <c r="PO150" i="1"/>
  <c r="PN150" i="1"/>
  <c r="PN102" i="1" s="1"/>
  <c r="PM150" i="1"/>
  <c r="PL150" i="1"/>
  <c r="PK150" i="1"/>
  <c r="PJ150" i="1"/>
  <c r="PI150" i="1"/>
  <c r="PH150" i="1"/>
  <c r="PG150" i="1"/>
  <c r="PF150" i="1"/>
  <c r="PE150" i="1"/>
  <c r="PD150" i="1"/>
  <c r="PC150" i="1"/>
  <c r="PB150" i="1"/>
  <c r="PB102" i="1" s="1"/>
  <c r="PA150" i="1"/>
  <c r="OZ150" i="1"/>
  <c r="OY150" i="1"/>
  <c r="OX150" i="1"/>
  <c r="OW150" i="1"/>
  <c r="OV150" i="1"/>
  <c r="OU150" i="1"/>
  <c r="OT150" i="1"/>
  <c r="OS150" i="1"/>
  <c r="OR150" i="1"/>
  <c r="OQ150" i="1"/>
  <c r="OP150" i="1"/>
  <c r="OP102" i="1" s="1"/>
  <c r="OO150" i="1"/>
  <c r="ON150" i="1"/>
  <c r="OM150" i="1"/>
  <c r="OL150" i="1"/>
  <c r="OK150" i="1"/>
  <c r="OJ150" i="1"/>
  <c r="OI150" i="1"/>
  <c r="OH150" i="1"/>
  <c r="OG150" i="1"/>
  <c r="OF150" i="1"/>
  <c r="OE150" i="1"/>
  <c r="OD150" i="1"/>
  <c r="OD102" i="1" s="1"/>
  <c r="OC150" i="1"/>
  <c r="OC102" i="1" s="1"/>
  <c r="OB150" i="1"/>
  <c r="OA150" i="1"/>
  <c r="NZ150" i="1"/>
  <c r="NY150" i="1"/>
  <c r="NX150" i="1"/>
  <c r="NW150" i="1"/>
  <c r="NV150" i="1"/>
  <c r="NU150" i="1"/>
  <c r="NT150" i="1"/>
  <c r="NS150" i="1"/>
  <c r="NR150" i="1"/>
  <c r="NR102" i="1" s="1"/>
  <c r="NQ150" i="1"/>
  <c r="NP150" i="1"/>
  <c r="NO150" i="1"/>
  <c r="NN150" i="1"/>
  <c r="NM150" i="1"/>
  <c r="NL150" i="1"/>
  <c r="NK150" i="1"/>
  <c r="NJ150" i="1"/>
  <c r="NI150" i="1"/>
  <c r="NH150" i="1"/>
  <c r="NG150" i="1"/>
  <c r="NF150" i="1"/>
  <c r="NF102" i="1" s="1"/>
  <c r="NE150" i="1"/>
  <c r="ND150" i="1"/>
  <c r="NC150" i="1"/>
  <c r="NB150" i="1"/>
  <c r="NA150" i="1"/>
  <c r="MZ150" i="1"/>
  <c r="MY150" i="1"/>
  <c r="MX150" i="1"/>
  <c r="MW150" i="1"/>
  <c r="MV150" i="1"/>
  <c r="MU150" i="1"/>
  <c r="MT150" i="1"/>
  <c r="MT102" i="1" s="1"/>
  <c r="MS150" i="1"/>
  <c r="MR150" i="1"/>
  <c r="MQ150" i="1"/>
  <c r="MP150" i="1"/>
  <c r="MO150" i="1"/>
  <c r="MN150" i="1"/>
  <c r="MM150" i="1"/>
  <c r="ML150" i="1"/>
  <c r="MK150" i="1"/>
  <c r="MJ150" i="1"/>
  <c r="MI150" i="1"/>
  <c r="MH150" i="1"/>
  <c r="MH102" i="1" s="1"/>
  <c r="MG150" i="1"/>
  <c r="MF150" i="1"/>
  <c r="ME150" i="1"/>
  <c r="MD150" i="1"/>
  <c r="MC150" i="1"/>
  <c r="MB150" i="1"/>
  <c r="MA150" i="1"/>
  <c r="LZ150" i="1"/>
  <c r="LY150" i="1"/>
  <c r="LX150" i="1"/>
  <c r="LW150" i="1"/>
  <c r="LV150" i="1"/>
  <c r="LV102" i="1" s="1"/>
  <c r="LU150" i="1"/>
  <c r="LT150" i="1"/>
  <c r="LS150" i="1"/>
  <c r="LR150" i="1"/>
  <c r="LQ150" i="1"/>
  <c r="LP150" i="1"/>
  <c r="LO150" i="1"/>
  <c r="LN150" i="1"/>
  <c r="LM150" i="1"/>
  <c r="LL150" i="1"/>
  <c r="LK150" i="1"/>
  <c r="LJ150" i="1"/>
  <c r="LJ102" i="1" s="1"/>
  <c r="LI150" i="1"/>
  <c r="LI102" i="1" s="1"/>
  <c r="LH150" i="1"/>
  <c r="LG150" i="1"/>
  <c r="LF150" i="1"/>
  <c r="LE150" i="1"/>
  <c r="LD150" i="1"/>
  <c r="LC150" i="1"/>
  <c r="LB150" i="1"/>
  <c r="LA150" i="1"/>
  <c r="KZ150" i="1"/>
  <c r="KY150" i="1"/>
  <c r="KX150" i="1"/>
  <c r="KX102" i="1" s="1"/>
  <c r="KW150" i="1"/>
  <c r="KV150" i="1"/>
  <c r="KU150" i="1"/>
  <c r="KT150" i="1"/>
  <c r="KS150" i="1"/>
  <c r="KR150" i="1"/>
  <c r="KQ150" i="1"/>
  <c r="KP150" i="1"/>
  <c r="KO150" i="1"/>
  <c r="KN150" i="1"/>
  <c r="KM150" i="1"/>
  <c r="KL150" i="1"/>
  <c r="KL102" i="1" s="1"/>
  <c r="KK150" i="1"/>
  <c r="KJ150" i="1"/>
  <c r="KI150" i="1"/>
  <c r="KH150" i="1"/>
  <c r="KG150" i="1"/>
  <c r="KF150" i="1"/>
  <c r="KE150" i="1"/>
  <c r="KD150" i="1"/>
  <c r="KC150" i="1"/>
  <c r="KB150" i="1"/>
  <c r="KA150" i="1"/>
  <c r="JZ150" i="1"/>
  <c r="JZ102" i="1" s="1"/>
  <c r="JY150" i="1"/>
  <c r="JX150" i="1"/>
  <c r="JW150" i="1"/>
  <c r="JV150" i="1"/>
  <c r="JU150" i="1"/>
  <c r="JT150" i="1"/>
  <c r="JS150" i="1"/>
  <c r="JR150" i="1"/>
  <c r="JQ150" i="1"/>
  <c r="JP150" i="1"/>
  <c r="JO150" i="1"/>
  <c r="JN150" i="1"/>
  <c r="JN102" i="1" s="1"/>
  <c r="JM150" i="1"/>
  <c r="JL150" i="1"/>
  <c r="JK150" i="1"/>
  <c r="JJ150" i="1"/>
  <c r="JI150" i="1"/>
  <c r="JH150" i="1"/>
  <c r="JG150" i="1"/>
  <c r="JF150" i="1"/>
  <c r="JE150" i="1"/>
  <c r="JD150" i="1"/>
  <c r="JC150" i="1"/>
  <c r="JB150" i="1"/>
  <c r="JB102" i="1" s="1"/>
  <c r="JA150" i="1"/>
  <c r="IZ150" i="1"/>
  <c r="IY150" i="1"/>
  <c r="IX150" i="1"/>
  <c r="IW150" i="1"/>
  <c r="IV150" i="1"/>
  <c r="IU150" i="1"/>
  <c r="IT150" i="1"/>
  <c r="IS150" i="1"/>
  <c r="IR150" i="1"/>
  <c r="IQ150" i="1"/>
  <c r="IP150" i="1"/>
  <c r="IP102" i="1" s="1"/>
  <c r="IO150" i="1"/>
  <c r="IO102" i="1" s="1"/>
  <c r="IN150" i="1"/>
  <c r="IM150" i="1"/>
  <c r="IL150" i="1"/>
  <c r="IK150" i="1"/>
  <c r="IJ150" i="1"/>
  <c r="II150" i="1"/>
  <c r="IH150" i="1"/>
  <c r="IG150" i="1"/>
  <c r="IF150" i="1"/>
  <c r="IE150" i="1"/>
  <c r="ID150" i="1"/>
  <c r="ID102" i="1" s="1"/>
  <c r="IC150" i="1"/>
  <c r="IB150" i="1"/>
  <c r="IA150" i="1"/>
  <c r="HZ150" i="1"/>
  <c r="HY150" i="1"/>
  <c r="HX150" i="1"/>
  <c r="HW150" i="1"/>
  <c r="HV150" i="1"/>
  <c r="HU150" i="1"/>
  <c r="HT150" i="1"/>
  <c r="HS150" i="1"/>
  <c r="HR150" i="1"/>
  <c r="HR102" i="1" s="1"/>
  <c r="HQ150" i="1"/>
  <c r="HP150" i="1"/>
  <c r="HO150" i="1"/>
  <c r="HN150" i="1"/>
  <c r="HM150" i="1"/>
  <c r="HL150" i="1"/>
  <c r="HK150" i="1"/>
  <c r="HJ150" i="1"/>
  <c r="HI150" i="1"/>
  <c r="HH150" i="1"/>
  <c r="HG150" i="1"/>
  <c r="HF150" i="1"/>
  <c r="HF102" i="1" s="1"/>
  <c r="HE150" i="1"/>
  <c r="HD150" i="1"/>
  <c r="HC150" i="1"/>
  <c r="HB150" i="1"/>
  <c r="HA150" i="1"/>
  <c r="GZ150" i="1"/>
  <c r="GY150" i="1"/>
  <c r="GX150" i="1"/>
  <c r="GW150" i="1"/>
  <c r="GV150" i="1"/>
  <c r="GU150" i="1"/>
  <c r="GT150" i="1"/>
  <c r="GT102" i="1" s="1"/>
  <c r="GS150" i="1"/>
  <c r="GR150" i="1"/>
  <c r="GQ150" i="1"/>
  <c r="GP150" i="1"/>
  <c r="GO150" i="1"/>
  <c r="GN150" i="1"/>
  <c r="GM150" i="1"/>
  <c r="GL150" i="1"/>
  <c r="GK150" i="1"/>
  <c r="GJ150" i="1"/>
  <c r="GI150" i="1"/>
  <c r="GH150" i="1"/>
  <c r="GH102" i="1" s="1"/>
  <c r="GG150" i="1"/>
  <c r="GF150" i="1"/>
  <c r="GE150" i="1"/>
  <c r="GD150" i="1"/>
  <c r="GC150" i="1"/>
  <c r="GB150" i="1"/>
  <c r="GA150" i="1"/>
  <c r="FZ150" i="1"/>
  <c r="FY150" i="1"/>
  <c r="FX150" i="1"/>
  <c r="FW150" i="1"/>
  <c r="FV150" i="1"/>
  <c r="FV102" i="1" s="1"/>
  <c r="FU150" i="1"/>
  <c r="FU102" i="1" s="1"/>
  <c r="FT150" i="1"/>
  <c r="FS150" i="1"/>
  <c r="FR150" i="1"/>
  <c r="FQ150" i="1"/>
  <c r="FP150" i="1"/>
  <c r="FO150" i="1"/>
  <c r="FN150" i="1"/>
  <c r="FM150" i="1"/>
  <c r="FL150" i="1"/>
  <c r="FK150" i="1"/>
  <c r="FJ150" i="1"/>
  <c r="FJ102" i="1" s="1"/>
  <c r="FI150" i="1"/>
  <c r="FH150" i="1"/>
  <c r="FG150" i="1"/>
  <c r="FF150" i="1"/>
  <c r="FE150" i="1"/>
  <c r="FD150" i="1"/>
  <c r="FC150" i="1"/>
  <c r="FB150" i="1"/>
  <c r="FA150" i="1"/>
  <c r="EZ150" i="1"/>
  <c r="EY150" i="1"/>
  <c r="EX150" i="1"/>
  <c r="EX102" i="1" s="1"/>
  <c r="EW150" i="1"/>
  <c r="EV150" i="1"/>
  <c r="EU150" i="1"/>
  <c r="ET150" i="1"/>
  <c r="ES150" i="1"/>
  <c r="ER150" i="1"/>
  <c r="EQ150" i="1"/>
  <c r="EP150" i="1"/>
  <c r="EO150" i="1"/>
  <c r="EN150" i="1"/>
  <c r="EM150" i="1"/>
  <c r="EL150" i="1"/>
  <c r="EL102" i="1" s="1"/>
  <c r="EK150" i="1"/>
  <c r="EJ150" i="1"/>
  <c r="EI150" i="1"/>
  <c r="EH150" i="1"/>
  <c r="EG150" i="1"/>
  <c r="EF150" i="1"/>
  <c r="EE150" i="1"/>
  <c r="ED150" i="1"/>
  <c r="EC150" i="1"/>
  <c r="EB150" i="1"/>
  <c r="EA150" i="1"/>
  <c r="DZ150" i="1"/>
  <c r="DZ102" i="1" s="1"/>
  <c r="DY150" i="1"/>
  <c r="DX150" i="1"/>
  <c r="DW150" i="1"/>
  <c r="DV150" i="1"/>
  <c r="DU150" i="1"/>
  <c r="DT150" i="1"/>
  <c r="DS150" i="1"/>
  <c r="DR150" i="1"/>
  <c r="DQ150" i="1"/>
  <c r="DP150" i="1"/>
  <c r="DO150" i="1"/>
  <c r="DN150" i="1"/>
  <c r="DN102" i="1" s="1"/>
  <c r="DM150" i="1"/>
  <c r="DL150" i="1"/>
  <c r="DK150" i="1"/>
  <c r="DJ150" i="1"/>
  <c r="DI150" i="1"/>
  <c r="DH150" i="1"/>
  <c r="DG150" i="1"/>
  <c r="DF150" i="1"/>
  <c r="DE150" i="1"/>
  <c r="DD150" i="1"/>
  <c r="DC150" i="1"/>
  <c r="DB150" i="1"/>
  <c r="DB102" i="1" s="1"/>
  <c r="DA150" i="1"/>
  <c r="DA102" i="1" s="1"/>
  <c r="CZ150" i="1"/>
  <c r="CY150" i="1"/>
  <c r="CX150" i="1"/>
  <c r="CW150" i="1"/>
  <c r="CV150" i="1"/>
  <c r="CU150" i="1"/>
  <c r="CT150" i="1"/>
  <c r="CS150" i="1"/>
  <c r="CR150" i="1"/>
  <c r="CQ150" i="1"/>
  <c r="CP150" i="1"/>
  <c r="CP102" i="1" s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D102" i="1" s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R102" i="1" s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F102" i="1" s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T102" i="1" s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H102" i="1" s="1"/>
  <c r="AG150" i="1"/>
  <c r="AG102" i="1" s="1"/>
  <c r="AF150" i="1"/>
  <c r="AE150" i="1"/>
  <c r="AD150" i="1"/>
  <c r="AC150" i="1"/>
  <c r="AB150" i="1"/>
  <c r="AA150" i="1"/>
  <c r="Z150" i="1"/>
  <c r="Y150" i="1"/>
  <c r="X150" i="1"/>
  <c r="W150" i="1"/>
  <c r="V150" i="1"/>
  <c r="V102" i="1" s="1"/>
  <c r="U150" i="1"/>
  <c r="T150" i="1"/>
  <c r="S150" i="1"/>
  <c r="R150" i="1"/>
  <c r="Q150" i="1"/>
  <c r="P150" i="1"/>
  <c r="O150" i="1"/>
  <c r="N150" i="1"/>
  <c r="M150" i="1"/>
  <c r="L150" i="1"/>
  <c r="K150" i="1"/>
  <c r="J150" i="1"/>
  <c r="J102" i="1" s="1"/>
  <c r="I150" i="1"/>
  <c r="I148" i="1"/>
  <c r="H148" i="1"/>
  <c r="H147" i="1" s="1"/>
  <c r="G148" i="1"/>
  <c r="G147" i="1" s="1"/>
  <c r="I147" i="1"/>
  <c r="I146" i="1" s="1"/>
  <c r="H146" i="1"/>
  <c r="G146" i="1"/>
  <c r="G144" i="1"/>
  <c r="G143" i="1" s="1"/>
  <c r="I141" i="1"/>
  <c r="H141" i="1"/>
  <c r="G141" i="1"/>
  <c r="G140" i="1" s="1"/>
  <c r="I140" i="1"/>
  <c r="H140" i="1"/>
  <c r="I138" i="1"/>
  <c r="H138" i="1"/>
  <c r="G138" i="1"/>
  <c r="G137" i="1" s="1"/>
  <c r="I137" i="1"/>
  <c r="I133" i="1" s="1"/>
  <c r="H137" i="1"/>
  <c r="G135" i="1"/>
  <c r="G134" i="1"/>
  <c r="G133" i="1"/>
  <c r="I131" i="1"/>
  <c r="H131" i="1"/>
  <c r="G131" i="1"/>
  <c r="I130" i="1"/>
  <c r="H130" i="1"/>
  <c r="G130" i="1"/>
  <c r="YP129" i="1"/>
  <c r="YO129" i="1"/>
  <c r="YN129" i="1"/>
  <c r="YM129" i="1"/>
  <c r="YL129" i="1"/>
  <c r="YK129" i="1"/>
  <c r="YJ129" i="1"/>
  <c r="YI129" i="1"/>
  <c r="YH129" i="1"/>
  <c r="YG129" i="1"/>
  <c r="YF129" i="1"/>
  <c r="YE129" i="1"/>
  <c r="YE102" i="1" s="1"/>
  <c r="YE101" i="1" s="1"/>
  <c r="YD129" i="1"/>
  <c r="YC129" i="1"/>
  <c r="YB129" i="1"/>
  <c r="YA129" i="1"/>
  <c r="XZ129" i="1"/>
  <c r="XY129" i="1"/>
  <c r="XX129" i="1"/>
  <c r="XW129" i="1"/>
  <c r="XV129" i="1"/>
  <c r="XU129" i="1"/>
  <c r="XT129" i="1"/>
  <c r="XS129" i="1"/>
  <c r="XS102" i="1" s="1"/>
  <c r="XR129" i="1"/>
  <c r="XQ129" i="1"/>
  <c r="XP129" i="1"/>
  <c r="XO129" i="1"/>
  <c r="XN129" i="1"/>
  <c r="XM129" i="1"/>
  <c r="XM102" i="1" s="1"/>
  <c r="XL129" i="1"/>
  <c r="XK129" i="1"/>
  <c r="XJ129" i="1"/>
  <c r="XI129" i="1"/>
  <c r="XH129" i="1"/>
  <c r="XG129" i="1"/>
  <c r="XF129" i="1"/>
  <c r="XE129" i="1"/>
  <c r="XD129" i="1"/>
  <c r="XC129" i="1"/>
  <c r="XB129" i="1"/>
  <c r="XA129" i="1"/>
  <c r="WZ129" i="1"/>
  <c r="WY129" i="1"/>
  <c r="WX129" i="1"/>
  <c r="WW129" i="1"/>
  <c r="WV129" i="1"/>
  <c r="WU129" i="1"/>
  <c r="WU102" i="1" s="1"/>
  <c r="WU101" i="1" s="1"/>
  <c r="WT129" i="1"/>
  <c r="WS129" i="1"/>
  <c r="WR129" i="1"/>
  <c r="WQ129" i="1"/>
  <c r="WP129" i="1"/>
  <c r="WO129" i="1"/>
  <c r="WN129" i="1"/>
  <c r="WM129" i="1"/>
  <c r="WL129" i="1"/>
  <c r="WK129" i="1"/>
  <c r="WJ129" i="1"/>
  <c r="WI129" i="1"/>
  <c r="WH129" i="1"/>
  <c r="WG129" i="1"/>
  <c r="WF129" i="1"/>
  <c r="WE129" i="1"/>
  <c r="WD129" i="1"/>
  <c r="WC129" i="1"/>
  <c r="WB129" i="1"/>
  <c r="WA129" i="1"/>
  <c r="VZ129" i="1"/>
  <c r="VY129" i="1"/>
  <c r="VX129" i="1"/>
  <c r="VW129" i="1"/>
  <c r="VW102" i="1" s="1"/>
  <c r="VV129" i="1"/>
  <c r="VU129" i="1"/>
  <c r="VT129" i="1"/>
  <c r="VS129" i="1"/>
  <c r="VR129" i="1"/>
  <c r="VQ129" i="1"/>
  <c r="VQ102" i="1" s="1"/>
  <c r="VP129" i="1"/>
  <c r="VO129" i="1"/>
  <c r="VN129" i="1"/>
  <c r="VM129" i="1"/>
  <c r="VL129" i="1"/>
  <c r="VK129" i="1"/>
  <c r="VJ129" i="1"/>
  <c r="VI129" i="1"/>
  <c r="VH129" i="1"/>
  <c r="VG129" i="1"/>
  <c r="VF129" i="1"/>
  <c r="VE129" i="1"/>
  <c r="VD129" i="1"/>
  <c r="VC129" i="1"/>
  <c r="VB129" i="1"/>
  <c r="VA129" i="1"/>
  <c r="UZ129" i="1"/>
  <c r="UY129" i="1"/>
  <c r="UX129" i="1"/>
  <c r="UW129" i="1"/>
  <c r="UV129" i="1"/>
  <c r="UU129" i="1"/>
  <c r="UT129" i="1"/>
  <c r="US129" i="1"/>
  <c r="US102" i="1" s="1"/>
  <c r="UR129" i="1"/>
  <c r="UQ129" i="1"/>
  <c r="UP129" i="1"/>
  <c r="UO129" i="1"/>
  <c r="UN129" i="1"/>
  <c r="UM129" i="1"/>
  <c r="UL129" i="1"/>
  <c r="UK129" i="1"/>
  <c r="UJ129" i="1"/>
  <c r="UI129" i="1"/>
  <c r="UH129" i="1"/>
  <c r="UG129" i="1"/>
  <c r="UF129" i="1"/>
  <c r="UE129" i="1"/>
  <c r="UD129" i="1"/>
  <c r="UC129" i="1"/>
  <c r="UB129" i="1"/>
  <c r="UA129" i="1"/>
  <c r="TZ129" i="1"/>
  <c r="TY129" i="1"/>
  <c r="TX129" i="1"/>
  <c r="TW129" i="1"/>
  <c r="TV129" i="1"/>
  <c r="TU129" i="1"/>
  <c r="TT129" i="1"/>
  <c r="TS129" i="1"/>
  <c r="TR129" i="1"/>
  <c r="TQ129" i="1"/>
  <c r="TP129" i="1"/>
  <c r="TO129" i="1"/>
  <c r="TO102" i="1" s="1"/>
  <c r="TO101" i="1" s="1"/>
  <c r="TN129" i="1"/>
  <c r="TM129" i="1"/>
  <c r="TL129" i="1"/>
  <c r="TK129" i="1"/>
  <c r="TJ129" i="1"/>
  <c r="TI129" i="1"/>
  <c r="TI102" i="1" s="1"/>
  <c r="TH129" i="1"/>
  <c r="TG129" i="1"/>
  <c r="TF129" i="1"/>
  <c r="TE129" i="1"/>
  <c r="TD129" i="1"/>
  <c r="TC129" i="1"/>
  <c r="TC102" i="1" s="1"/>
  <c r="TB129" i="1"/>
  <c r="TA129" i="1"/>
  <c r="SZ129" i="1"/>
  <c r="SY129" i="1"/>
  <c r="SX129" i="1"/>
  <c r="SW129" i="1"/>
  <c r="SW102" i="1" s="1"/>
  <c r="SV129" i="1"/>
  <c r="SU129" i="1"/>
  <c r="ST129" i="1"/>
  <c r="SS129" i="1"/>
  <c r="SR129" i="1"/>
  <c r="SQ129" i="1"/>
  <c r="SP129" i="1"/>
  <c r="SO129" i="1"/>
  <c r="SN129" i="1"/>
  <c r="SM129" i="1"/>
  <c r="SL129" i="1"/>
  <c r="SK129" i="1"/>
  <c r="SJ129" i="1"/>
  <c r="SI129" i="1"/>
  <c r="SH129" i="1"/>
  <c r="SG129" i="1"/>
  <c r="SF129" i="1"/>
  <c r="SE129" i="1"/>
  <c r="SD129" i="1"/>
  <c r="SC129" i="1"/>
  <c r="SB129" i="1"/>
  <c r="SA129" i="1"/>
  <c r="RZ129" i="1"/>
  <c r="RY129" i="1"/>
  <c r="RY102" i="1" s="1"/>
  <c r="RX129" i="1"/>
  <c r="RW129" i="1"/>
  <c r="RV129" i="1"/>
  <c r="RU129" i="1"/>
  <c r="RT129" i="1"/>
  <c r="RS129" i="1"/>
  <c r="RR129" i="1"/>
  <c r="RQ129" i="1"/>
  <c r="RP129" i="1"/>
  <c r="RO129" i="1"/>
  <c r="RN129" i="1"/>
  <c r="RM129" i="1"/>
  <c r="RL129" i="1"/>
  <c r="RK129" i="1"/>
  <c r="RJ129" i="1"/>
  <c r="RI129" i="1"/>
  <c r="RH129" i="1"/>
  <c r="RG129" i="1"/>
  <c r="RF129" i="1"/>
  <c r="RE129" i="1"/>
  <c r="RD129" i="1"/>
  <c r="RC129" i="1"/>
  <c r="RB129" i="1"/>
  <c r="RA129" i="1"/>
  <c r="QZ129" i="1"/>
  <c r="QY129" i="1"/>
  <c r="QX129" i="1"/>
  <c r="QW129" i="1"/>
  <c r="QV129" i="1"/>
  <c r="QU129" i="1"/>
  <c r="QT129" i="1"/>
  <c r="QS129" i="1"/>
  <c r="QR129" i="1"/>
  <c r="QQ129" i="1"/>
  <c r="QP129" i="1"/>
  <c r="QO129" i="1"/>
  <c r="QO102" i="1" s="1"/>
  <c r="QN129" i="1"/>
  <c r="QM129" i="1"/>
  <c r="QL129" i="1"/>
  <c r="QK129" i="1"/>
  <c r="QJ129" i="1"/>
  <c r="QI129" i="1"/>
  <c r="QI102" i="1" s="1"/>
  <c r="QH129" i="1"/>
  <c r="QG129" i="1"/>
  <c r="QF129" i="1"/>
  <c r="QE129" i="1"/>
  <c r="QD129" i="1"/>
  <c r="QC129" i="1"/>
  <c r="QC102" i="1" s="1"/>
  <c r="QB129" i="1"/>
  <c r="QA129" i="1"/>
  <c r="PZ129" i="1"/>
  <c r="PY129" i="1"/>
  <c r="PX129" i="1"/>
  <c r="PW129" i="1"/>
  <c r="PV129" i="1"/>
  <c r="PU129" i="1"/>
  <c r="PT129" i="1"/>
  <c r="PS129" i="1"/>
  <c r="PR129" i="1"/>
  <c r="PQ129" i="1"/>
  <c r="PP129" i="1"/>
  <c r="PO129" i="1"/>
  <c r="PN129" i="1"/>
  <c r="PM129" i="1"/>
  <c r="PL129" i="1"/>
  <c r="PK129" i="1"/>
  <c r="PJ129" i="1"/>
  <c r="PI129" i="1"/>
  <c r="PH129" i="1"/>
  <c r="PG129" i="1"/>
  <c r="PF129" i="1"/>
  <c r="PE129" i="1"/>
  <c r="PE102" i="1" s="1"/>
  <c r="PD129" i="1"/>
  <c r="PC129" i="1"/>
  <c r="PB129" i="1"/>
  <c r="PA129" i="1"/>
  <c r="OZ129" i="1"/>
  <c r="OY129" i="1"/>
  <c r="OX129" i="1"/>
  <c r="OW129" i="1"/>
  <c r="OV129" i="1"/>
  <c r="OU129" i="1"/>
  <c r="OT129" i="1"/>
  <c r="OS129" i="1"/>
  <c r="OR129" i="1"/>
  <c r="OQ129" i="1"/>
  <c r="OP129" i="1"/>
  <c r="OO129" i="1"/>
  <c r="ON129" i="1"/>
  <c r="OM129" i="1"/>
  <c r="OL129" i="1"/>
  <c r="OK129" i="1"/>
  <c r="OJ129" i="1"/>
  <c r="OI129" i="1"/>
  <c r="OH129" i="1"/>
  <c r="OG129" i="1"/>
  <c r="OF129" i="1"/>
  <c r="OE129" i="1"/>
  <c r="OD129" i="1"/>
  <c r="OC129" i="1"/>
  <c r="OB129" i="1"/>
  <c r="OA129" i="1"/>
  <c r="NZ129" i="1"/>
  <c r="NY129" i="1"/>
  <c r="NX129" i="1"/>
  <c r="NW129" i="1"/>
  <c r="NV129" i="1"/>
  <c r="NU129" i="1"/>
  <c r="NU102" i="1" s="1"/>
  <c r="NT129" i="1"/>
  <c r="NS129" i="1"/>
  <c r="NR129" i="1"/>
  <c r="NQ129" i="1"/>
  <c r="NP129" i="1"/>
  <c r="NO129" i="1"/>
  <c r="NO102" i="1" s="1"/>
  <c r="NN129" i="1"/>
  <c r="NM129" i="1"/>
  <c r="NL129" i="1"/>
  <c r="NK129" i="1"/>
  <c r="NJ129" i="1"/>
  <c r="NI129" i="1"/>
  <c r="NI102" i="1" s="1"/>
  <c r="NH129" i="1"/>
  <c r="NG129" i="1"/>
  <c r="NF129" i="1"/>
  <c r="NE129" i="1"/>
  <c r="ND129" i="1"/>
  <c r="NC129" i="1"/>
  <c r="NB129" i="1"/>
  <c r="NA129" i="1"/>
  <c r="MZ129" i="1"/>
  <c r="MY129" i="1"/>
  <c r="MX129" i="1"/>
  <c r="MW129" i="1"/>
  <c r="MV129" i="1"/>
  <c r="MU129" i="1"/>
  <c r="MT129" i="1"/>
  <c r="MS129" i="1"/>
  <c r="MR129" i="1"/>
  <c r="MQ129" i="1"/>
  <c r="MP129" i="1"/>
  <c r="MO129" i="1"/>
  <c r="MN129" i="1"/>
  <c r="MM129" i="1"/>
  <c r="ML129" i="1"/>
  <c r="MK129" i="1"/>
  <c r="MK102" i="1" s="1"/>
  <c r="MJ129" i="1"/>
  <c r="MI129" i="1"/>
  <c r="MH129" i="1"/>
  <c r="MG129" i="1"/>
  <c r="MF129" i="1"/>
  <c r="ME129" i="1"/>
  <c r="MD129" i="1"/>
  <c r="MC129" i="1"/>
  <c r="MB129" i="1"/>
  <c r="MA129" i="1"/>
  <c r="LZ129" i="1"/>
  <c r="LY129" i="1"/>
  <c r="LX129" i="1"/>
  <c r="LW129" i="1"/>
  <c r="LV129" i="1"/>
  <c r="LU129" i="1"/>
  <c r="LT129" i="1"/>
  <c r="LS129" i="1"/>
  <c r="LR129" i="1"/>
  <c r="LQ129" i="1"/>
  <c r="LP129" i="1"/>
  <c r="LO129" i="1"/>
  <c r="LN129" i="1"/>
  <c r="LM129" i="1"/>
  <c r="LL129" i="1"/>
  <c r="LK129" i="1"/>
  <c r="LJ129" i="1"/>
  <c r="LI129" i="1"/>
  <c r="LH129" i="1"/>
  <c r="LG129" i="1"/>
  <c r="LG102" i="1" s="1"/>
  <c r="LG101" i="1" s="1"/>
  <c r="LF129" i="1"/>
  <c r="LE129" i="1"/>
  <c r="LD129" i="1"/>
  <c r="LC129" i="1"/>
  <c r="LB129" i="1"/>
  <c r="LA129" i="1"/>
  <c r="LA102" i="1" s="1"/>
  <c r="KZ129" i="1"/>
  <c r="KY129" i="1"/>
  <c r="KX129" i="1"/>
  <c r="KW129" i="1"/>
  <c r="KV129" i="1"/>
  <c r="KU129" i="1"/>
  <c r="KU102" i="1" s="1"/>
  <c r="KT129" i="1"/>
  <c r="KS129" i="1"/>
  <c r="KR129" i="1"/>
  <c r="KQ129" i="1"/>
  <c r="KP129" i="1"/>
  <c r="KO129" i="1"/>
  <c r="KO102" i="1" s="1"/>
  <c r="KN129" i="1"/>
  <c r="KM129" i="1"/>
  <c r="KL129" i="1"/>
  <c r="KK129" i="1"/>
  <c r="KJ129" i="1"/>
  <c r="KI129" i="1"/>
  <c r="KH129" i="1"/>
  <c r="KG129" i="1"/>
  <c r="KF129" i="1"/>
  <c r="KE129" i="1"/>
  <c r="KD129" i="1"/>
  <c r="KC129" i="1"/>
  <c r="KB129" i="1"/>
  <c r="KA129" i="1"/>
  <c r="JZ129" i="1"/>
  <c r="JY129" i="1"/>
  <c r="JX129" i="1"/>
  <c r="JW129" i="1"/>
  <c r="JV129" i="1"/>
  <c r="JU129" i="1"/>
  <c r="JT129" i="1"/>
  <c r="JS129" i="1"/>
  <c r="JR129" i="1"/>
  <c r="JQ129" i="1"/>
  <c r="JQ102" i="1" s="1"/>
  <c r="JP129" i="1"/>
  <c r="JO129" i="1"/>
  <c r="JN129" i="1"/>
  <c r="JM129" i="1"/>
  <c r="JL129" i="1"/>
  <c r="JK129" i="1"/>
  <c r="JJ129" i="1"/>
  <c r="JI129" i="1"/>
  <c r="JH129" i="1"/>
  <c r="JG129" i="1"/>
  <c r="JF129" i="1"/>
  <c r="JE129" i="1"/>
  <c r="JD129" i="1"/>
  <c r="JC129" i="1"/>
  <c r="JB129" i="1"/>
  <c r="JA129" i="1"/>
  <c r="IZ129" i="1"/>
  <c r="IY129" i="1"/>
  <c r="IX129" i="1"/>
  <c r="IW129" i="1"/>
  <c r="IV129" i="1"/>
  <c r="IU129" i="1"/>
  <c r="IT129" i="1"/>
  <c r="IS129" i="1"/>
  <c r="IR129" i="1"/>
  <c r="IQ129" i="1"/>
  <c r="IP129" i="1"/>
  <c r="IO129" i="1"/>
  <c r="IN129" i="1"/>
  <c r="IM129" i="1"/>
  <c r="IL129" i="1"/>
  <c r="IK129" i="1"/>
  <c r="IJ129" i="1"/>
  <c r="II129" i="1"/>
  <c r="IH129" i="1"/>
  <c r="IG129" i="1"/>
  <c r="IG102" i="1" s="1"/>
  <c r="IF129" i="1"/>
  <c r="IE129" i="1"/>
  <c r="ID129" i="1"/>
  <c r="IC129" i="1"/>
  <c r="IB129" i="1"/>
  <c r="IA129" i="1"/>
  <c r="IA102" i="1" s="1"/>
  <c r="HZ129" i="1"/>
  <c r="HY129" i="1"/>
  <c r="HX129" i="1"/>
  <c r="HW129" i="1"/>
  <c r="HV129" i="1"/>
  <c r="HU129" i="1"/>
  <c r="HU102" i="1" s="1"/>
  <c r="HT129" i="1"/>
  <c r="HS129" i="1"/>
  <c r="HR129" i="1"/>
  <c r="HQ129" i="1"/>
  <c r="HP129" i="1"/>
  <c r="HO129" i="1"/>
  <c r="HN129" i="1"/>
  <c r="HM129" i="1"/>
  <c r="HL129" i="1"/>
  <c r="HK129" i="1"/>
  <c r="HJ129" i="1"/>
  <c r="HI129" i="1"/>
  <c r="HH129" i="1"/>
  <c r="HG129" i="1"/>
  <c r="HF129" i="1"/>
  <c r="HE129" i="1"/>
  <c r="HD129" i="1"/>
  <c r="HC129" i="1"/>
  <c r="HB129" i="1"/>
  <c r="HA129" i="1"/>
  <c r="GZ129" i="1"/>
  <c r="GY129" i="1"/>
  <c r="GX129" i="1"/>
  <c r="GW129" i="1"/>
  <c r="GW102" i="1" s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S102" i="1" s="1"/>
  <c r="FS101" i="1" s="1"/>
  <c r="FR129" i="1"/>
  <c r="FQ129" i="1"/>
  <c r="FP129" i="1"/>
  <c r="FO129" i="1"/>
  <c r="FN129" i="1"/>
  <c r="FM129" i="1"/>
  <c r="FM102" i="1" s="1"/>
  <c r="FL129" i="1"/>
  <c r="FK129" i="1"/>
  <c r="FJ129" i="1"/>
  <c r="FI129" i="1"/>
  <c r="FH129" i="1"/>
  <c r="FG129" i="1"/>
  <c r="FG102" i="1" s="1"/>
  <c r="FF129" i="1"/>
  <c r="FE129" i="1"/>
  <c r="FD129" i="1"/>
  <c r="FC129" i="1"/>
  <c r="FB129" i="1"/>
  <c r="FA129" i="1"/>
  <c r="FA102" i="1" s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C102" i="1" s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Y102" i="1" s="1"/>
  <c r="CY101" i="1" s="1"/>
  <c r="CX129" i="1"/>
  <c r="CW129" i="1"/>
  <c r="CV129" i="1"/>
  <c r="CU129" i="1"/>
  <c r="CT129" i="1"/>
  <c r="CS129" i="1"/>
  <c r="CS102" i="1" s="1"/>
  <c r="CR129" i="1"/>
  <c r="CQ129" i="1"/>
  <c r="CP129" i="1"/>
  <c r="CO129" i="1"/>
  <c r="CN129" i="1"/>
  <c r="CM129" i="1"/>
  <c r="CM102" i="1" s="1"/>
  <c r="CL129" i="1"/>
  <c r="CK129" i="1"/>
  <c r="CJ129" i="1"/>
  <c r="CI129" i="1"/>
  <c r="CH129" i="1"/>
  <c r="CG129" i="1"/>
  <c r="CG102" i="1" s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I102" i="1" s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Q102" i="1" s="1"/>
  <c r="AQ101" i="1" s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Y102" i="1" s="1"/>
  <c r="X129" i="1"/>
  <c r="W129" i="1"/>
  <c r="V129" i="1"/>
  <c r="U129" i="1"/>
  <c r="T129" i="1"/>
  <c r="S129" i="1"/>
  <c r="S102" i="1" s="1"/>
  <c r="R129" i="1"/>
  <c r="Q129" i="1"/>
  <c r="P129" i="1"/>
  <c r="O129" i="1"/>
  <c r="N129" i="1"/>
  <c r="M129" i="1"/>
  <c r="M102" i="1" s="1"/>
  <c r="L129" i="1"/>
  <c r="K129" i="1"/>
  <c r="J129" i="1"/>
  <c r="I129" i="1"/>
  <c r="H129" i="1"/>
  <c r="G129" i="1"/>
  <c r="I127" i="1"/>
  <c r="H127" i="1"/>
  <c r="H126" i="1" s="1"/>
  <c r="H125" i="1" s="1"/>
  <c r="G127" i="1"/>
  <c r="I126" i="1"/>
  <c r="I125" i="1" s="1"/>
  <c r="G126" i="1"/>
  <c r="G125" i="1" s="1"/>
  <c r="G123" i="1"/>
  <c r="G122" i="1" s="1"/>
  <c r="G103" i="1" s="1"/>
  <c r="G102" i="1" s="1"/>
  <c r="G101" i="1" s="1"/>
  <c r="I120" i="1"/>
  <c r="H120" i="1"/>
  <c r="G120" i="1"/>
  <c r="I119" i="1"/>
  <c r="H119" i="1"/>
  <c r="G119" i="1"/>
  <c r="I117" i="1"/>
  <c r="I116" i="1" s="1"/>
  <c r="H117" i="1"/>
  <c r="G117" i="1"/>
  <c r="H116" i="1"/>
  <c r="G116" i="1"/>
  <c r="I114" i="1"/>
  <c r="I113" i="1" s="1"/>
  <c r="H114" i="1"/>
  <c r="G114" i="1"/>
  <c r="H113" i="1"/>
  <c r="G113" i="1"/>
  <c r="I111" i="1"/>
  <c r="I110" i="1" s="1"/>
  <c r="H111" i="1"/>
  <c r="G111" i="1"/>
  <c r="H110" i="1"/>
  <c r="G110" i="1"/>
  <c r="I108" i="1"/>
  <c r="I107" i="1" s="1"/>
  <c r="H108" i="1"/>
  <c r="G108" i="1"/>
  <c r="H107" i="1"/>
  <c r="G107" i="1"/>
  <c r="I105" i="1"/>
  <c r="I104" i="1" s="1"/>
  <c r="H105" i="1"/>
  <c r="G105" i="1"/>
  <c r="H104" i="1"/>
  <c r="G104" i="1"/>
  <c r="YP103" i="1"/>
  <c r="YP102" i="1" s="1"/>
  <c r="YO103" i="1"/>
  <c r="YN103" i="1"/>
  <c r="YM103" i="1"/>
  <c r="YL103" i="1"/>
  <c r="YK103" i="1"/>
  <c r="YJ103" i="1"/>
  <c r="YJ102" i="1" s="1"/>
  <c r="YJ101" i="1" s="1"/>
  <c r="YI103" i="1"/>
  <c r="YH103" i="1"/>
  <c r="YG103" i="1"/>
  <c r="YF103" i="1"/>
  <c r="YE103" i="1"/>
  <c r="YD103" i="1"/>
  <c r="YC103" i="1"/>
  <c r="YB103" i="1"/>
  <c r="YB102" i="1" s="1"/>
  <c r="YA103" i="1"/>
  <c r="XZ103" i="1"/>
  <c r="XY103" i="1"/>
  <c r="XX103" i="1"/>
  <c r="XW103" i="1"/>
  <c r="XV103" i="1"/>
  <c r="XU103" i="1"/>
  <c r="XT103" i="1"/>
  <c r="XS103" i="1"/>
  <c r="XR103" i="1"/>
  <c r="XR102" i="1" s="1"/>
  <c r="XR101" i="1" s="1"/>
  <c r="XQ103" i="1"/>
  <c r="XP103" i="1"/>
  <c r="XO103" i="1"/>
  <c r="XN103" i="1"/>
  <c r="XM103" i="1"/>
  <c r="XL103" i="1"/>
  <c r="XK103" i="1"/>
  <c r="XJ103" i="1"/>
  <c r="XI103" i="1"/>
  <c r="XH103" i="1"/>
  <c r="XH102" i="1" s="1"/>
  <c r="XH101" i="1" s="1"/>
  <c r="XG103" i="1"/>
  <c r="XF103" i="1"/>
  <c r="XE103" i="1"/>
  <c r="XD103" i="1"/>
  <c r="XC103" i="1"/>
  <c r="XC102" i="1" s="1"/>
  <c r="XB103" i="1"/>
  <c r="XA103" i="1"/>
  <c r="WZ103" i="1"/>
  <c r="WY103" i="1"/>
  <c r="WX103" i="1"/>
  <c r="WW103" i="1"/>
  <c r="WV103" i="1"/>
  <c r="WV102" i="1" s="1"/>
  <c r="WU103" i="1"/>
  <c r="WT103" i="1"/>
  <c r="WT102" i="1" s="1"/>
  <c r="WT101" i="1" s="1"/>
  <c r="WS103" i="1"/>
  <c r="WR103" i="1"/>
  <c r="WQ103" i="1"/>
  <c r="WP103" i="1"/>
  <c r="WO103" i="1"/>
  <c r="WN103" i="1"/>
  <c r="WN102" i="1" s="1"/>
  <c r="WM103" i="1"/>
  <c r="WL103" i="1"/>
  <c r="WK103" i="1"/>
  <c r="WJ103" i="1"/>
  <c r="WI103" i="1"/>
  <c r="WH103" i="1"/>
  <c r="WG103" i="1"/>
  <c r="WF103" i="1"/>
  <c r="WF102" i="1" s="1"/>
  <c r="WF101" i="1" s="1"/>
  <c r="WE103" i="1"/>
  <c r="WD103" i="1"/>
  <c r="WC103" i="1"/>
  <c r="WB103" i="1"/>
  <c r="WB102" i="1" s="1"/>
  <c r="WB101" i="1" s="1"/>
  <c r="WA103" i="1"/>
  <c r="VZ103" i="1"/>
  <c r="VY103" i="1"/>
  <c r="VX103" i="1"/>
  <c r="VW103" i="1"/>
  <c r="VV103" i="1"/>
  <c r="VV102" i="1" s="1"/>
  <c r="VV101" i="1" s="1"/>
  <c r="VU103" i="1"/>
  <c r="VT103" i="1"/>
  <c r="VT102" i="1" s="1"/>
  <c r="VT101" i="1" s="1"/>
  <c r="VS103" i="1"/>
  <c r="VR103" i="1"/>
  <c r="VQ103" i="1"/>
  <c r="VP103" i="1"/>
  <c r="VP102" i="1" s="1"/>
  <c r="VP101" i="1" s="1"/>
  <c r="VO103" i="1"/>
  <c r="VN103" i="1"/>
  <c r="VM103" i="1"/>
  <c r="VL103" i="1"/>
  <c r="VK103" i="1"/>
  <c r="VJ103" i="1"/>
  <c r="VI103" i="1"/>
  <c r="VH103" i="1"/>
  <c r="VH102" i="1" s="1"/>
  <c r="VH101" i="1" s="1"/>
  <c r="VG103" i="1"/>
  <c r="VG102" i="1" s="1"/>
  <c r="VF103" i="1"/>
  <c r="VE103" i="1"/>
  <c r="VD103" i="1"/>
  <c r="VC103" i="1"/>
  <c r="VB103" i="1"/>
  <c r="VA103" i="1"/>
  <c r="UZ103" i="1"/>
  <c r="UZ102" i="1" s="1"/>
  <c r="UY103" i="1"/>
  <c r="UX103" i="1"/>
  <c r="UW103" i="1"/>
  <c r="UV103" i="1"/>
  <c r="UU103" i="1"/>
  <c r="UT103" i="1"/>
  <c r="US103" i="1"/>
  <c r="UR103" i="1"/>
  <c r="UQ103" i="1"/>
  <c r="UP103" i="1"/>
  <c r="UO103" i="1"/>
  <c r="UN103" i="1"/>
  <c r="UN102" i="1" s="1"/>
  <c r="UM103" i="1"/>
  <c r="UL103" i="1"/>
  <c r="UL102" i="1" s="1"/>
  <c r="UK103" i="1"/>
  <c r="UJ103" i="1"/>
  <c r="UI103" i="1"/>
  <c r="UH103" i="1"/>
  <c r="UG103" i="1"/>
  <c r="UF103" i="1"/>
  <c r="UF102" i="1" s="1"/>
  <c r="UE103" i="1"/>
  <c r="UD103" i="1"/>
  <c r="UC103" i="1"/>
  <c r="UB103" i="1"/>
  <c r="UA103" i="1"/>
  <c r="TZ103" i="1"/>
  <c r="TZ102" i="1" s="1"/>
  <c r="TY103" i="1"/>
  <c r="TX103" i="1"/>
  <c r="TW103" i="1"/>
  <c r="TW102" i="1" s="1"/>
  <c r="TV103" i="1"/>
  <c r="TU103" i="1"/>
  <c r="TT103" i="1"/>
  <c r="TS103" i="1"/>
  <c r="TR103" i="1"/>
  <c r="TQ103" i="1"/>
  <c r="TP103" i="1"/>
  <c r="TP102" i="1" s="1"/>
  <c r="TO103" i="1"/>
  <c r="TN103" i="1"/>
  <c r="TM103" i="1"/>
  <c r="TL103" i="1"/>
  <c r="TK103" i="1"/>
  <c r="TK102" i="1" s="1"/>
  <c r="TJ103" i="1"/>
  <c r="TI103" i="1"/>
  <c r="TH103" i="1"/>
  <c r="TH102" i="1" s="1"/>
  <c r="TH101" i="1" s="1"/>
  <c r="TG103" i="1"/>
  <c r="TF103" i="1"/>
  <c r="TE103" i="1"/>
  <c r="TD103" i="1"/>
  <c r="TC103" i="1"/>
  <c r="TB103" i="1"/>
  <c r="TB102" i="1" s="1"/>
  <c r="TA103" i="1"/>
  <c r="SZ103" i="1"/>
  <c r="SY103" i="1"/>
  <c r="SX103" i="1"/>
  <c r="SW103" i="1"/>
  <c r="SV103" i="1"/>
  <c r="SU103" i="1"/>
  <c r="ST103" i="1"/>
  <c r="SS103" i="1"/>
  <c r="SR103" i="1"/>
  <c r="SQ103" i="1"/>
  <c r="SP103" i="1"/>
  <c r="SO103" i="1"/>
  <c r="SN103" i="1"/>
  <c r="SN102" i="1" s="1"/>
  <c r="SN101" i="1" s="1"/>
  <c r="SM103" i="1"/>
  <c r="SM102" i="1" s="1"/>
  <c r="SL103" i="1"/>
  <c r="SK103" i="1"/>
  <c r="SJ103" i="1"/>
  <c r="SI103" i="1"/>
  <c r="SH103" i="1"/>
  <c r="SG103" i="1"/>
  <c r="SF103" i="1"/>
  <c r="SF102" i="1" s="1"/>
  <c r="SE103" i="1"/>
  <c r="SD103" i="1"/>
  <c r="SC103" i="1"/>
  <c r="SB103" i="1"/>
  <c r="SB102" i="1" s="1"/>
  <c r="SB101" i="1" s="1"/>
  <c r="SA103" i="1"/>
  <c r="RZ103" i="1"/>
  <c r="RY103" i="1"/>
  <c r="RX103" i="1"/>
  <c r="RX102" i="1" s="1"/>
  <c r="RX101" i="1" s="1"/>
  <c r="RW103" i="1"/>
  <c r="RV103" i="1"/>
  <c r="RU103" i="1"/>
  <c r="RT103" i="1"/>
  <c r="RT102" i="1" s="1"/>
  <c r="RS103" i="1"/>
  <c r="RR103" i="1"/>
  <c r="RR102" i="1" s="1"/>
  <c r="RQ103" i="1"/>
  <c r="RP103" i="1"/>
  <c r="RO103" i="1"/>
  <c r="RN103" i="1"/>
  <c r="RM103" i="1"/>
  <c r="RL103" i="1"/>
  <c r="RL102" i="1" s="1"/>
  <c r="RK103" i="1"/>
  <c r="RJ103" i="1"/>
  <c r="RI103" i="1"/>
  <c r="RH103" i="1"/>
  <c r="RH102" i="1" s="1"/>
  <c r="RH101" i="1" s="1"/>
  <c r="RG103" i="1"/>
  <c r="RF103" i="1"/>
  <c r="RF102" i="1" s="1"/>
  <c r="RE103" i="1"/>
  <c r="RD103" i="1"/>
  <c r="RC103" i="1"/>
  <c r="RC102" i="1" s="1"/>
  <c r="RB103" i="1"/>
  <c r="RA103" i="1"/>
  <c r="QZ103" i="1"/>
  <c r="QY103" i="1"/>
  <c r="QX103" i="1"/>
  <c r="QW103" i="1"/>
  <c r="QV103" i="1"/>
  <c r="QV102" i="1" s="1"/>
  <c r="QU103" i="1"/>
  <c r="QT103" i="1"/>
  <c r="QS103" i="1"/>
  <c r="QR103" i="1"/>
  <c r="QQ103" i="1"/>
  <c r="QQ102" i="1" s="1"/>
  <c r="QP103" i="1"/>
  <c r="QO103" i="1"/>
  <c r="QN103" i="1"/>
  <c r="QN102" i="1" s="1"/>
  <c r="QN101" i="1" s="1"/>
  <c r="QM103" i="1"/>
  <c r="QL103" i="1"/>
  <c r="QK103" i="1"/>
  <c r="QJ103" i="1"/>
  <c r="QI103" i="1"/>
  <c r="QH103" i="1"/>
  <c r="QH102" i="1" s="1"/>
  <c r="QG103" i="1"/>
  <c r="QF103" i="1"/>
  <c r="QF102" i="1" s="1"/>
  <c r="QF101" i="1" s="1"/>
  <c r="QE103" i="1"/>
  <c r="QD103" i="1"/>
  <c r="QC103" i="1"/>
  <c r="QB103" i="1"/>
  <c r="QA103" i="1"/>
  <c r="PZ103" i="1"/>
  <c r="PY103" i="1"/>
  <c r="PX103" i="1"/>
  <c r="PW103" i="1"/>
  <c r="PV103" i="1"/>
  <c r="PU103" i="1"/>
  <c r="PT103" i="1"/>
  <c r="PT102" i="1" s="1"/>
  <c r="PT101" i="1" s="1"/>
  <c r="PS103" i="1"/>
  <c r="PS102" i="1" s="1"/>
  <c r="PR103" i="1"/>
  <c r="PQ103" i="1"/>
  <c r="PP103" i="1"/>
  <c r="PP102" i="1" s="1"/>
  <c r="PP101" i="1" s="1"/>
  <c r="PO103" i="1"/>
  <c r="PN103" i="1"/>
  <c r="PM103" i="1"/>
  <c r="PL103" i="1"/>
  <c r="PL102" i="1" s="1"/>
  <c r="PK103" i="1"/>
  <c r="PJ103" i="1"/>
  <c r="PI103" i="1"/>
  <c r="PH103" i="1"/>
  <c r="PG103" i="1"/>
  <c r="PF103" i="1"/>
  <c r="PE103" i="1"/>
  <c r="PD103" i="1"/>
  <c r="PC103" i="1"/>
  <c r="PB103" i="1"/>
  <c r="PA103" i="1"/>
  <c r="OZ103" i="1"/>
  <c r="OZ102" i="1" s="1"/>
  <c r="OY103" i="1"/>
  <c r="OX103" i="1"/>
  <c r="OX102" i="1" s="1"/>
  <c r="OW103" i="1"/>
  <c r="OV103" i="1"/>
  <c r="OU103" i="1"/>
  <c r="OT103" i="1"/>
  <c r="OS103" i="1"/>
  <c r="OR103" i="1"/>
  <c r="OR102" i="1" s="1"/>
  <c r="OQ103" i="1"/>
  <c r="OP103" i="1"/>
  <c r="OO103" i="1"/>
  <c r="ON103" i="1"/>
  <c r="ON102" i="1" s="1"/>
  <c r="ON101" i="1" s="1"/>
  <c r="OM103" i="1"/>
  <c r="OL103" i="1"/>
  <c r="OL102" i="1" s="1"/>
  <c r="OK103" i="1"/>
  <c r="OJ103" i="1"/>
  <c r="OI103" i="1"/>
  <c r="OI102" i="1" s="1"/>
  <c r="OH103" i="1"/>
  <c r="OG103" i="1"/>
  <c r="OF103" i="1"/>
  <c r="OE103" i="1"/>
  <c r="OD103" i="1"/>
  <c r="OC103" i="1"/>
  <c r="OB103" i="1"/>
  <c r="OB102" i="1" s="1"/>
  <c r="OA103" i="1"/>
  <c r="NZ103" i="1"/>
  <c r="NY103" i="1"/>
  <c r="NX103" i="1"/>
  <c r="NW103" i="1"/>
  <c r="NW102" i="1" s="1"/>
  <c r="NV103" i="1"/>
  <c r="NU103" i="1"/>
  <c r="NT103" i="1"/>
  <c r="NS103" i="1"/>
  <c r="NR103" i="1"/>
  <c r="NQ103" i="1"/>
  <c r="NP103" i="1"/>
  <c r="NO103" i="1"/>
  <c r="NN103" i="1"/>
  <c r="NN102" i="1" s="1"/>
  <c r="NM103" i="1"/>
  <c r="NL103" i="1"/>
  <c r="NL102" i="1" s="1"/>
  <c r="NL101" i="1" s="1"/>
  <c r="NK103" i="1"/>
  <c r="NJ103" i="1"/>
  <c r="NI103" i="1"/>
  <c r="NH103" i="1"/>
  <c r="NH102" i="1" s="1"/>
  <c r="NH101" i="1" s="1"/>
  <c r="NG103" i="1"/>
  <c r="NF103" i="1"/>
  <c r="NE103" i="1"/>
  <c r="ND103" i="1"/>
  <c r="NC103" i="1"/>
  <c r="NB103" i="1"/>
  <c r="NA103" i="1"/>
  <c r="MZ103" i="1"/>
  <c r="MZ102" i="1" s="1"/>
  <c r="MZ101" i="1" s="1"/>
  <c r="MY103" i="1"/>
  <c r="MY102" i="1" s="1"/>
  <c r="MX103" i="1"/>
  <c r="MW103" i="1"/>
  <c r="MV103" i="1"/>
  <c r="MU103" i="1"/>
  <c r="MT103" i="1"/>
  <c r="MS103" i="1"/>
  <c r="MR103" i="1"/>
  <c r="MR102" i="1" s="1"/>
  <c r="MQ103" i="1"/>
  <c r="MP103" i="1"/>
  <c r="MO103" i="1"/>
  <c r="MN103" i="1"/>
  <c r="MN102" i="1" s="1"/>
  <c r="MN101" i="1" s="1"/>
  <c r="MM103" i="1"/>
  <c r="ML103" i="1"/>
  <c r="MK103" i="1"/>
  <c r="MJ103" i="1"/>
  <c r="MI103" i="1"/>
  <c r="MH103" i="1"/>
  <c r="MG103" i="1"/>
  <c r="MF103" i="1"/>
  <c r="MF102" i="1" s="1"/>
  <c r="ME103" i="1"/>
  <c r="MD103" i="1"/>
  <c r="MD102" i="1" s="1"/>
  <c r="MC103" i="1"/>
  <c r="MB103" i="1"/>
  <c r="MA103" i="1"/>
  <c r="MA102" i="1" s="1"/>
  <c r="MA101" i="1" s="1"/>
  <c r="LZ103" i="1"/>
  <c r="LY103" i="1"/>
  <c r="LX103" i="1"/>
  <c r="LX102" i="1" s="1"/>
  <c r="LW103" i="1"/>
  <c r="LV103" i="1"/>
  <c r="LU103" i="1"/>
  <c r="LT103" i="1"/>
  <c r="LS103" i="1"/>
  <c r="LR103" i="1"/>
  <c r="LR102" i="1" s="1"/>
  <c r="LQ103" i="1"/>
  <c r="LP103" i="1"/>
  <c r="LO103" i="1"/>
  <c r="LO102" i="1" s="1"/>
  <c r="LN103" i="1"/>
  <c r="LM103" i="1"/>
  <c r="LL103" i="1"/>
  <c r="LK103" i="1"/>
  <c r="LJ103" i="1"/>
  <c r="LI103" i="1"/>
  <c r="LH103" i="1"/>
  <c r="LH102" i="1" s="1"/>
  <c r="LH101" i="1" s="1"/>
  <c r="LG103" i="1"/>
  <c r="LF103" i="1"/>
  <c r="LF102" i="1" s="1"/>
  <c r="LF101" i="1" s="1"/>
  <c r="LE103" i="1"/>
  <c r="LD103" i="1"/>
  <c r="LC103" i="1"/>
  <c r="LC102" i="1" s="1"/>
  <c r="LB103" i="1"/>
  <c r="LA103" i="1"/>
  <c r="KZ103" i="1"/>
  <c r="KZ102" i="1" s="1"/>
  <c r="KZ101" i="1" s="1"/>
  <c r="KY103" i="1"/>
  <c r="KX103" i="1"/>
  <c r="KW103" i="1"/>
  <c r="KV103" i="1"/>
  <c r="KU103" i="1"/>
  <c r="KT103" i="1"/>
  <c r="KT102" i="1" s="1"/>
  <c r="KS103" i="1"/>
  <c r="KR103" i="1"/>
  <c r="KQ103" i="1"/>
  <c r="KQ102" i="1" s="1"/>
  <c r="KQ101" i="1" s="1"/>
  <c r="KP103" i="1"/>
  <c r="KO103" i="1"/>
  <c r="KN103" i="1"/>
  <c r="KM103" i="1"/>
  <c r="KL103" i="1"/>
  <c r="KK103" i="1"/>
  <c r="KJ103" i="1"/>
  <c r="KI103" i="1"/>
  <c r="KH103" i="1"/>
  <c r="KG103" i="1"/>
  <c r="KF103" i="1"/>
  <c r="KF102" i="1" s="1"/>
  <c r="KF101" i="1" s="1"/>
  <c r="KE103" i="1"/>
  <c r="KE102" i="1" s="1"/>
  <c r="KD103" i="1"/>
  <c r="KC103" i="1"/>
  <c r="KB103" i="1"/>
  <c r="KA103" i="1"/>
  <c r="JZ103" i="1"/>
  <c r="JY103" i="1"/>
  <c r="JX103" i="1"/>
  <c r="JX102" i="1" s="1"/>
  <c r="JW103" i="1"/>
  <c r="JV103" i="1"/>
  <c r="JU103" i="1"/>
  <c r="JT103" i="1"/>
  <c r="JT102" i="1" s="1"/>
  <c r="JT101" i="1" s="1"/>
  <c r="JS103" i="1"/>
  <c r="JS102" i="1" s="1"/>
  <c r="JS101" i="1" s="1"/>
  <c r="JR103" i="1"/>
  <c r="JQ103" i="1"/>
  <c r="JP103" i="1"/>
  <c r="JP102" i="1" s="1"/>
  <c r="JP101" i="1" s="1"/>
  <c r="JO103" i="1"/>
  <c r="JN103" i="1"/>
  <c r="JM103" i="1"/>
  <c r="JL103" i="1"/>
  <c r="JL102" i="1" s="1"/>
  <c r="JK103" i="1"/>
  <c r="JJ103" i="1"/>
  <c r="JJ102" i="1" s="1"/>
  <c r="JI103" i="1"/>
  <c r="JH103" i="1"/>
  <c r="JG103" i="1"/>
  <c r="JF103" i="1"/>
  <c r="JE103" i="1"/>
  <c r="JD103" i="1"/>
  <c r="JD102" i="1" s="1"/>
  <c r="JC103" i="1"/>
  <c r="JB103" i="1"/>
  <c r="JA103" i="1"/>
  <c r="IZ103" i="1"/>
  <c r="IZ102" i="1" s="1"/>
  <c r="IZ101" i="1" s="1"/>
  <c r="IY103" i="1"/>
  <c r="IX103" i="1"/>
  <c r="IX102" i="1" s="1"/>
  <c r="IW103" i="1"/>
  <c r="IV103" i="1"/>
  <c r="IU103" i="1"/>
  <c r="IU102" i="1" s="1"/>
  <c r="IT103" i="1"/>
  <c r="IS103" i="1"/>
  <c r="IR103" i="1"/>
  <c r="IQ103" i="1"/>
  <c r="IP103" i="1"/>
  <c r="IO103" i="1"/>
  <c r="IN103" i="1"/>
  <c r="IN102" i="1" s="1"/>
  <c r="IM103" i="1"/>
  <c r="IL103" i="1"/>
  <c r="IL102" i="1" s="1"/>
  <c r="IL101" i="1" s="1"/>
  <c r="IK103" i="1"/>
  <c r="IJ103" i="1"/>
  <c r="II103" i="1"/>
  <c r="II102" i="1" s="1"/>
  <c r="IH103" i="1"/>
  <c r="IG103" i="1"/>
  <c r="IF103" i="1"/>
  <c r="IF102" i="1" s="1"/>
  <c r="IF101" i="1" s="1"/>
  <c r="IE103" i="1"/>
  <c r="ID103" i="1"/>
  <c r="IC103" i="1"/>
  <c r="IB103" i="1"/>
  <c r="IA103" i="1"/>
  <c r="HZ103" i="1"/>
  <c r="HZ102" i="1" s="1"/>
  <c r="HY103" i="1"/>
  <c r="HX103" i="1"/>
  <c r="HX102" i="1" s="1"/>
  <c r="HX101" i="1" s="1"/>
  <c r="HW103" i="1"/>
  <c r="HV103" i="1"/>
  <c r="HU103" i="1"/>
  <c r="HT103" i="1"/>
  <c r="HS103" i="1"/>
  <c r="HR103" i="1"/>
  <c r="HQ103" i="1"/>
  <c r="HP103" i="1"/>
  <c r="HO103" i="1"/>
  <c r="HN103" i="1"/>
  <c r="HN102" i="1" s="1"/>
  <c r="HN101" i="1" s="1"/>
  <c r="HM103" i="1"/>
  <c r="HL103" i="1"/>
  <c r="HL102" i="1" s="1"/>
  <c r="HL101" i="1" s="1"/>
  <c r="HK103" i="1"/>
  <c r="HK102" i="1" s="1"/>
  <c r="HJ103" i="1"/>
  <c r="HI103" i="1"/>
  <c r="HH103" i="1"/>
  <c r="HH102" i="1" s="1"/>
  <c r="HH101" i="1" s="1"/>
  <c r="HG103" i="1"/>
  <c r="HF103" i="1"/>
  <c r="HE103" i="1"/>
  <c r="HD103" i="1"/>
  <c r="HD102" i="1" s="1"/>
  <c r="HC103" i="1"/>
  <c r="HB103" i="1"/>
  <c r="HA103" i="1"/>
  <c r="GZ103" i="1"/>
  <c r="GY103" i="1"/>
  <c r="GY102" i="1" s="1"/>
  <c r="GY101" i="1" s="1"/>
  <c r="GX103" i="1"/>
  <c r="GW103" i="1"/>
  <c r="GV103" i="1"/>
  <c r="GU103" i="1"/>
  <c r="GT103" i="1"/>
  <c r="GS103" i="1"/>
  <c r="GR103" i="1"/>
  <c r="GR102" i="1" s="1"/>
  <c r="GQ103" i="1"/>
  <c r="GP103" i="1"/>
  <c r="GP102" i="1" s="1"/>
  <c r="GO103" i="1"/>
  <c r="GN103" i="1"/>
  <c r="GN102" i="1" s="1"/>
  <c r="GN101" i="1" s="1"/>
  <c r="GM103" i="1"/>
  <c r="GM102" i="1" s="1"/>
  <c r="GM101" i="1" s="1"/>
  <c r="GL103" i="1"/>
  <c r="GK103" i="1"/>
  <c r="GJ103" i="1"/>
  <c r="GJ102" i="1" s="1"/>
  <c r="GI103" i="1"/>
  <c r="GH103" i="1"/>
  <c r="GG103" i="1"/>
  <c r="GF103" i="1"/>
  <c r="GF102" i="1" s="1"/>
  <c r="GF101" i="1" s="1"/>
  <c r="GE103" i="1"/>
  <c r="GD103" i="1"/>
  <c r="GD102" i="1" s="1"/>
  <c r="GC103" i="1"/>
  <c r="GB103" i="1"/>
  <c r="GA103" i="1"/>
  <c r="GA102" i="1" s="1"/>
  <c r="FZ103" i="1"/>
  <c r="FY103" i="1"/>
  <c r="FX103" i="1"/>
  <c r="FW103" i="1"/>
  <c r="FV103" i="1"/>
  <c r="FU103" i="1"/>
  <c r="FT103" i="1"/>
  <c r="FT102" i="1" s="1"/>
  <c r="FT101" i="1" s="1"/>
  <c r="FS103" i="1"/>
  <c r="FR103" i="1"/>
  <c r="FQ103" i="1"/>
  <c r="FP103" i="1"/>
  <c r="FO103" i="1"/>
  <c r="FO102" i="1" s="1"/>
  <c r="FN103" i="1"/>
  <c r="FM103" i="1"/>
  <c r="FL103" i="1"/>
  <c r="FK103" i="1"/>
  <c r="FJ103" i="1"/>
  <c r="FI103" i="1"/>
  <c r="FH103" i="1"/>
  <c r="FG103" i="1"/>
  <c r="FF103" i="1"/>
  <c r="FF102" i="1" s="1"/>
  <c r="FE103" i="1"/>
  <c r="FD103" i="1"/>
  <c r="FD102" i="1" s="1"/>
  <c r="FD101" i="1" s="1"/>
  <c r="FC103" i="1"/>
  <c r="FC102" i="1" s="1"/>
  <c r="FC101" i="1" s="1"/>
  <c r="FB103" i="1"/>
  <c r="FA103" i="1"/>
  <c r="EZ103" i="1"/>
  <c r="EZ102" i="1" s="1"/>
  <c r="EZ101" i="1" s="1"/>
  <c r="EY103" i="1"/>
  <c r="EX103" i="1"/>
  <c r="EW103" i="1"/>
  <c r="EV103" i="1"/>
  <c r="EU103" i="1"/>
  <c r="ET103" i="1"/>
  <c r="ES103" i="1"/>
  <c r="ER103" i="1"/>
  <c r="ER102" i="1" s="1"/>
  <c r="ER101" i="1" s="1"/>
  <c r="EQ103" i="1"/>
  <c r="EQ102" i="1" s="1"/>
  <c r="EP103" i="1"/>
  <c r="EO103" i="1"/>
  <c r="EN103" i="1"/>
  <c r="EM103" i="1"/>
  <c r="EL103" i="1"/>
  <c r="EK103" i="1"/>
  <c r="EJ103" i="1"/>
  <c r="EJ102" i="1" s="1"/>
  <c r="EI103" i="1"/>
  <c r="EH103" i="1"/>
  <c r="EG103" i="1"/>
  <c r="EF103" i="1"/>
  <c r="EF102" i="1" s="1"/>
  <c r="EF101" i="1" s="1"/>
  <c r="EE103" i="1"/>
  <c r="ED103" i="1"/>
  <c r="EC103" i="1"/>
  <c r="EB103" i="1"/>
  <c r="EA103" i="1"/>
  <c r="DZ103" i="1"/>
  <c r="DY103" i="1"/>
  <c r="DX103" i="1"/>
  <c r="DX102" i="1" s="1"/>
  <c r="DW103" i="1"/>
  <c r="DV103" i="1"/>
  <c r="DV102" i="1" s="1"/>
  <c r="DU103" i="1"/>
  <c r="DT103" i="1"/>
  <c r="DS103" i="1"/>
  <c r="DS102" i="1" s="1"/>
  <c r="DS101" i="1" s="1"/>
  <c r="DR103" i="1"/>
  <c r="DQ103" i="1"/>
  <c r="DP103" i="1"/>
  <c r="DP102" i="1" s="1"/>
  <c r="DO103" i="1"/>
  <c r="DN103" i="1"/>
  <c r="DM103" i="1"/>
  <c r="DL103" i="1"/>
  <c r="DK103" i="1"/>
  <c r="DJ103" i="1"/>
  <c r="DJ102" i="1" s="1"/>
  <c r="DI103" i="1"/>
  <c r="DH103" i="1"/>
  <c r="DG103" i="1"/>
  <c r="DG102" i="1" s="1"/>
  <c r="DF103" i="1"/>
  <c r="DE103" i="1"/>
  <c r="DD103" i="1"/>
  <c r="DC103" i="1"/>
  <c r="DB103" i="1"/>
  <c r="DA103" i="1"/>
  <c r="CZ103" i="1"/>
  <c r="CZ102" i="1" s="1"/>
  <c r="CY103" i="1"/>
  <c r="CX103" i="1"/>
  <c r="CX102" i="1" s="1"/>
  <c r="CX101" i="1" s="1"/>
  <c r="CW103" i="1"/>
  <c r="CV103" i="1"/>
  <c r="CU103" i="1"/>
  <c r="CU102" i="1" s="1"/>
  <c r="CT103" i="1"/>
  <c r="CS103" i="1"/>
  <c r="CR103" i="1"/>
  <c r="CR102" i="1" s="1"/>
  <c r="CR101" i="1" s="1"/>
  <c r="CQ103" i="1"/>
  <c r="CP103" i="1"/>
  <c r="CO103" i="1"/>
  <c r="CN103" i="1"/>
  <c r="CM103" i="1"/>
  <c r="CL103" i="1"/>
  <c r="CL102" i="1" s="1"/>
  <c r="CK103" i="1"/>
  <c r="CJ103" i="1"/>
  <c r="CI103" i="1"/>
  <c r="CI102" i="1" s="1"/>
  <c r="CI101" i="1" s="1"/>
  <c r="CH103" i="1"/>
  <c r="CG103" i="1"/>
  <c r="CF103" i="1"/>
  <c r="CE103" i="1"/>
  <c r="CD103" i="1"/>
  <c r="CC103" i="1"/>
  <c r="CB103" i="1"/>
  <c r="CA103" i="1"/>
  <c r="BZ103" i="1"/>
  <c r="BZ102" i="1" s="1"/>
  <c r="BZ101" i="1" s="1"/>
  <c r="BY103" i="1"/>
  <c r="BX103" i="1"/>
  <c r="BX102" i="1" s="1"/>
  <c r="BW103" i="1"/>
  <c r="BW102" i="1" s="1"/>
  <c r="BV103" i="1"/>
  <c r="BU103" i="1"/>
  <c r="BT103" i="1"/>
  <c r="BS103" i="1"/>
  <c r="BR103" i="1"/>
  <c r="BQ103" i="1"/>
  <c r="BP103" i="1"/>
  <c r="BP102" i="1" s="1"/>
  <c r="BO103" i="1"/>
  <c r="BN103" i="1"/>
  <c r="BM103" i="1"/>
  <c r="BL103" i="1"/>
  <c r="BL102" i="1" s="1"/>
  <c r="BL101" i="1" s="1"/>
  <c r="BK103" i="1"/>
  <c r="BK102" i="1" s="1"/>
  <c r="BK101" i="1" s="1"/>
  <c r="BJ103" i="1"/>
  <c r="BI103" i="1"/>
  <c r="BH103" i="1"/>
  <c r="BH102" i="1" s="1"/>
  <c r="BH101" i="1" s="1"/>
  <c r="BG103" i="1"/>
  <c r="BF103" i="1"/>
  <c r="BE103" i="1"/>
  <c r="BD103" i="1"/>
  <c r="BD102" i="1" s="1"/>
  <c r="BC103" i="1"/>
  <c r="BB103" i="1"/>
  <c r="BB102" i="1" s="1"/>
  <c r="BA103" i="1"/>
  <c r="AZ103" i="1"/>
  <c r="AY103" i="1"/>
  <c r="AX103" i="1"/>
  <c r="AW103" i="1"/>
  <c r="AV103" i="1"/>
  <c r="AV102" i="1" s="1"/>
  <c r="AU103" i="1"/>
  <c r="AU102" i="1" s="1"/>
  <c r="AT103" i="1"/>
  <c r="AS103" i="1"/>
  <c r="AR103" i="1"/>
  <c r="AR102" i="1" s="1"/>
  <c r="AR101" i="1" s="1"/>
  <c r="AQ103" i="1"/>
  <c r="AP103" i="1"/>
  <c r="AP102" i="1" s="1"/>
  <c r="AO103" i="1"/>
  <c r="AN103" i="1"/>
  <c r="AM103" i="1"/>
  <c r="AM102" i="1" s="1"/>
  <c r="AL103" i="1"/>
  <c r="AK103" i="1"/>
  <c r="AJ103" i="1"/>
  <c r="AI103" i="1"/>
  <c r="AH103" i="1"/>
  <c r="AG103" i="1"/>
  <c r="AF103" i="1"/>
  <c r="AF102" i="1" s="1"/>
  <c r="AE103" i="1"/>
  <c r="AD103" i="1"/>
  <c r="AC103" i="1"/>
  <c r="AB103" i="1"/>
  <c r="AB102" i="1" s="1"/>
  <c r="AB101" i="1" s="1"/>
  <c r="AA103" i="1"/>
  <c r="AA102" i="1" s="1"/>
  <c r="Z103" i="1"/>
  <c r="Y103" i="1"/>
  <c r="X103" i="1"/>
  <c r="W103" i="1"/>
  <c r="V103" i="1"/>
  <c r="U103" i="1"/>
  <c r="T103" i="1"/>
  <c r="S103" i="1"/>
  <c r="R103" i="1"/>
  <c r="R102" i="1" s="1"/>
  <c r="Q103" i="1"/>
  <c r="P103" i="1"/>
  <c r="P102" i="1" s="1"/>
  <c r="P101" i="1" s="1"/>
  <c r="O103" i="1"/>
  <c r="O102" i="1" s="1"/>
  <c r="O101" i="1" s="1"/>
  <c r="N103" i="1"/>
  <c r="M103" i="1"/>
  <c r="L103" i="1"/>
  <c r="K103" i="1"/>
  <c r="K102" i="1" s="1"/>
  <c r="J103" i="1"/>
  <c r="YN102" i="1"/>
  <c r="YN101" i="1" s="1"/>
  <c r="YM102" i="1"/>
  <c r="YM101" i="1" s="1"/>
  <c r="YL102" i="1"/>
  <c r="YK102" i="1"/>
  <c r="YI102" i="1"/>
  <c r="YF102" i="1"/>
  <c r="YF101" i="1" s="1"/>
  <c r="YD102" i="1"/>
  <c r="YA102" i="1"/>
  <c r="XZ102" i="1"/>
  <c r="XY102" i="1"/>
  <c r="XY101" i="1" s="1"/>
  <c r="XX102" i="1"/>
  <c r="XX101" i="1" s="1"/>
  <c r="XW102" i="1"/>
  <c r="XT102" i="1"/>
  <c r="XT101" i="1" s="1"/>
  <c r="XP102" i="1"/>
  <c r="XP101" i="1" s="1"/>
  <c r="XO102" i="1"/>
  <c r="XN102" i="1"/>
  <c r="XN101" i="1" s="1"/>
  <c r="XL102" i="1"/>
  <c r="XL101" i="1" s="1"/>
  <c r="XK102" i="1"/>
  <c r="XG102" i="1"/>
  <c r="XF102" i="1"/>
  <c r="XF101" i="1" s="1"/>
  <c r="XD102" i="1"/>
  <c r="XD101" i="1" s="1"/>
  <c r="XB102" i="1"/>
  <c r="XA102" i="1"/>
  <c r="XA101" i="1" s="1"/>
  <c r="WZ102" i="1"/>
  <c r="WZ101" i="1" s="1"/>
  <c r="WY102" i="1"/>
  <c r="WR102" i="1"/>
  <c r="WR101" i="1" s="1"/>
  <c r="WQ102" i="1"/>
  <c r="WQ101" i="1" s="1"/>
  <c r="WP102" i="1"/>
  <c r="WO102" i="1"/>
  <c r="WM102" i="1"/>
  <c r="WJ102" i="1"/>
  <c r="WI102" i="1"/>
  <c r="WH102" i="1"/>
  <c r="WH101" i="1" s="1"/>
  <c r="WE102" i="1"/>
  <c r="WD102" i="1"/>
  <c r="WC102" i="1"/>
  <c r="WA102" i="1"/>
  <c r="VX102" i="1"/>
  <c r="VX101" i="1" s="1"/>
  <c r="VS102" i="1"/>
  <c r="VR102" i="1"/>
  <c r="VO102" i="1"/>
  <c r="VM102" i="1"/>
  <c r="VL102" i="1"/>
  <c r="VK102" i="1"/>
  <c r="VK101" i="1" s="1"/>
  <c r="VJ102" i="1"/>
  <c r="VJ101" i="1" s="1"/>
  <c r="VF102" i="1"/>
  <c r="VE102" i="1"/>
  <c r="VD102" i="1"/>
  <c r="VC102" i="1"/>
  <c r="VA102" i="1"/>
  <c r="UY102" i="1"/>
  <c r="UX102" i="1"/>
  <c r="UV102" i="1"/>
  <c r="UV101" i="1" s="1"/>
  <c r="UU102" i="1"/>
  <c r="UT102" i="1"/>
  <c r="UR102" i="1"/>
  <c r="UQ102" i="1"/>
  <c r="UO102" i="1"/>
  <c r="UM102" i="1"/>
  <c r="UJ102" i="1"/>
  <c r="UJ101" i="1" s="1"/>
  <c r="UI102" i="1"/>
  <c r="UH102" i="1"/>
  <c r="UG102" i="1"/>
  <c r="UG101" i="1" s="1"/>
  <c r="UE102" i="1"/>
  <c r="UC102" i="1"/>
  <c r="UB102" i="1"/>
  <c r="UA102" i="1"/>
  <c r="UA101" i="1" s="1"/>
  <c r="TX102" i="1"/>
  <c r="TX101" i="1" s="1"/>
  <c r="TV102" i="1"/>
  <c r="TV101" i="1" s="1"/>
  <c r="TU102" i="1"/>
  <c r="TT102" i="1"/>
  <c r="TT101" i="1" s="1"/>
  <c r="TS102" i="1"/>
  <c r="TS101" i="1" s="1"/>
  <c r="TN102" i="1"/>
  <c r="TL102" i="1"/>
  <c r="TL101" i="1" s="1"/>
  <c r="TJ102" i="1"/>
  <c r="TG102" i="1"/>
  <c r="TE102" i="1"/>
  <c r="TD102" i="1"/>
  <c r="SZ102" i="1"/>
  <c r="SZ101" i="1" s="1"/>
  <c r="SY102" i="1"/>
  <c r="SX102" i="1"/>
  <c r="SV102" i="1"/>
  <c r="SV101" i="1" s="1"/>
  <c r="SU102" i="1"/>
  <c r="SS102" i="1"/>
  <c r="SR102" i="1"/>
  <c r="SQ102" i="1"/>
  <c r="SP102" i="1"/>
  <c r="SL102" i="1"/>
  <c r="SK102" i="1"/>
  <c r="SJ102" i="1"/>
  <c r="SJ101" i="1" s="1"/>
  <c r="SI102" i="1"/>
  <c r="SG102" i="1"/>
  <c r="SE102" i="1"/>
  <c r="SD102" i="1"/>
  <c r="SA102" i="1"/>
  <c r="RZ102" i="1"/>
  <c r="RW102" i="1"/>
  <c r="RU102" i="1"/>
  <c r="RS102" i="1"/>
  <c r="RS101" i="1" s="1"/>
  <c r="RP102" i="1"/>
  <c r="RP101" i="1" s="1"/>
  <c r="RO102" i="1"/>
  <c r="RN102" i="1"/>
  <c r="RM102" i="1"/>
  <c r="RM101" i="1" s="1"/>
  <c r="RK102" i="1"/>
  <c r="RI102" i="1"/>
  <c r="RG102" i="1"/>
  <c r="RG101" i="1" s="1"/>
  <c r="RD102" i="1"/>
  <c r="RD101" i="1" s="1"/>
  <c r="RB102" i="1"/>
  <c r="RA102" i="1"/>
  <c r="QZ102" i="1"/>
  <c r="QZ101" i="1" s="1"/>
  <c r="QY102" i="1"/>
  <c r="QU102" i="1"/>
  <c r="QT102" i="1"/>
  <c r="QR102" i="1"/>
  <c r="QR101" i="1" s="1"/>
  <c r="QP102" i="1"/>
  <c r="QM102" i="1"/>
  <c r="QK102" i="1"/>
  <c r="QJ102" i="1"/>
  <c r="QE102" i="1"/>
  <c r="QE101" i="1" s="1"/>
  <c r="QD102" i="1"/>
  <c r="QB102" i="1"/>
  <c r="QA102" i="1"/>
  <c r="PY102" i="1"/>
  <c r="PX102" i="1"/>
  <c r="PW102" i="1"/>
  <c r="PW101" i="1" s="1"/>
  <c r="PV102" i="1"/>
  <c r="PR102" i="1"/>
  <c r="PQ102" i="1"/>
  <c r="PO102" i="1"/>
  <c r="PM102" i="1"/>
  <c r="PM101" i="1" s="1"/>
  <c r="PK102" i="1"/>
  <c r="PJ102" i="1"/>
  <c r="PJ101" i="1" s="1"/>
  <c r="PH102" i="1"/>
  <c r="PH101" i="1" s="1"/>
  <c r="PG102" i="1"/>
  <c r="PF102" i="1"/>
  <c r="PD102" i="1"/>
  <c r="PC102" i="1"/>
  <c r="PA102" i="1"/>
  <c r="OY102" i="1"/>
  <c r="OV102" i="1"/>
  <c r="OV101" i="1" s="1"/>
  <c r="OU102" i="1"/>
  <c r="OT102" i="1"/>
  <c r="OS102" i="1"/>
  <c r="OS101" i="1" s="1"/>
  <c r="OQ102" i="1"/>
  <c r="OO102" i="1"/>
  <c r="OM102" i="1"/>
  <c r="OM101" i="1" s="1"/>
  <c r="OJ102" i="1"/>
  <c r="OJ101" i="1" s="1"/>
  <c r="OH102" i="1"/>
  <c r="OG102" i="1"/>
  <c r="OF102" i="1"/>
  <c r="OF101" i="1" s="1"/>
  <c r="OE102" i="1"/>
  <c r="OA102" i="1"/>
  <c r="NZ102" i="1"/>
  <c r="NZ101" i="1" s="1"/>
  <c r="NX102" i="1"/>
  <c r="NX101" i="1" s="1"/>
  <c r="NV102" i="1"/>
  <c r="NV101" i="1" s="1"/>
  <c r="NT102" i="1"/>
  <c r="NS102" i="1"/>
  <c r="NQ102" i="1"/>
  <c r="NP102" i="1"/>
  <c r="NK102" i="1"/>
  <c r="NJ102" i="1"/>
  <c r="NG102" i="1"/>
  <c r="NE102" i="1"/>
  <c r="NE101" i="1" s="1"/>
  <c r="ND102" i="1"/>
  <c r="NC102" i="1"/>
  <c r="NB102" i="1"/>
  <c r="MX102" i="1"/>
  <c r="MW102" i="1"/>
  <c r="MV102" i="1"/>
  <c r="MV101" i="1" s="1"/>
  <c r="MU102" i="1"/>
  <c r="MS102" i="1"/>
  <c r="MQ102" i="1"/>
  <c r="MP102" i="1"/>
  <c r="MM102" i="1"/>
  <c r="ML102" i="1"/>
  <c r="MJ102" i="1"/>
  <c r="MI102" i="1"/>
  <c r="MI101" i="1" s="1"/>
  <c r="MG102" i="1"/>
  <c r="ME102" i="1"/>
  <c r="ME101" i="1" s="1"/>
  <c r="MB102" i="1"/>
  <c r="MB101" i="1" s="1"/>
  <c r="LZ102" i="1"/>
  <c r="LY102" i="1"/>
  <c r="LY101" i="1" s="1"/>
  <c r="LW102" i="1"/>
  <c r="LU102" i="1"/>
  <c r="LT102" i="1"/>
  <c r="LS102" i="1"/>
  <c r="LS101" i="1" s="1"/>
  <c r="LP102" i="1"/>
  <c r="LP101" i="1" s="1"/>
  <c r="LN102" i="1"/>
  <c r="LM102" i="1"/>
  <c r="LL102" i="1"/>
  <c r="LL101" i="1" s="1"/>
  <c r="LK102" i="1"/>
  <c r="LD102" i="1"/>
  <c r="LD101" i="1" s="1"/>
  <c r="LB102" i="1"/>
  <c r="KY102" i="1"/>
  <c r="KY101" i="1" s="1"/>
  <c r="KW102" i="1"/>
  <c r="KV102" i="1"/>
  <c r="KV101" i="1" s="1"/>
  <c r="KR102" i="1"/>
  <c r="KR101" i="1" s="1"/>
  <c r="KP102" i="1"/>
  <c r="KN102" i="1"/>
  <c r="KM102" i="1"/>
  <c r="KK102" i="1"/>
  <c r="KJ102" i="1"/>
  <c r="KI102" i="1"/>
  <c r="KH102" i="1"/>
  <c r="KD102" i="1"/>
  <c r="KD101" i="1" s="1"/>
  <c r="KC102" i="1"/>
  <c r="KB102" i="1"/>
  <c r="KA102" i="1"/>
  <c r="JY102" i="1"/>
  <c r="JW102" i="1"/>
  <c r="JV102" i="1"/>
  <c r="JV101" i="1" s="1"/>
  <c r="JR102" i="1"/>
  <c r="JO102" i="1"/>
  <c r="JM102" i="1"/>
  <c r="JK102" i="1"/>
  <c r="JH102" i="1"/>
  <c r="JH101" i="1" s="1"/>
  <c r="JG102" i="1"/>
  <c r="JG101" i="1" s="1"/>
  <c r="JF102" i="1"/>
  <c r="JE102" i="1"/>
  <c r="JE101" i="1" s="1"/>
  <c r="JC102" i="1"/>
  <c r="JA102" i="1"/>
  <c r="IY102" i="1"/>
  <c r="IY101" i="1" s="1"/>
  <c r="IV102" i="1"/>
  <c r="IV101" i="1" s="1"/>
  <c r="IT102" i="1"/>
  <c r="IS102" i="1"/>
  <c r="IR102" i="1"/>
  <c r="IR101" i="1" s="1"/>
  <c r="IQ102" i="1"/>
  <c r="IQ101" i="1" s="1"/>
  <c r="IM102" i="1"/>
  <c r="IJ102" i="1"/>
  <c r="IJ101" i="1" s="1"/>
  <c r="IH102" i="1"/>
  <c r="IH101" i="1" s="1"/>
  <c r="IE102" i="1"/>
  <c r="IC102" i="1"/>
  <c r="IB102" i="1"/>
  <c r="HW102" i="1"/>
  <c r="HV102" i="1"/>
  <c r="HT102" i="1"/>
  <c r="HT101" i="1" s="1"/>
  <c r="HS102" i="1"/>
  <c r="HQ102" i="1"/>
  <c r="HP102" i="1"/>
  <c r="HO102" i="1"/>
  <c r="HJ102" i="1"/>
  <c r="HI102" i="1"/>
  <c r="HG102" i="1"/>
  <c r="HE102" i="1"/>
  <c r="HC102" i="1"/>
  <c r="HB102" i="1"/>
  <c r="GZ102" i="1"/>
  <c r="GZ101" i="1" s="1"/>
  <c r="GX102" i="1"/>
  <c r="GV102" i="1"/>
  <c r="GU102" i="1"/>
  <c r="GS102" i="1"/>
  <c r="GQ102" i="1"/>
  <c r="GQ101" i="1" s="1"/>
  <c r="GL102" i="1"/>
  <c r="GK102" i="1"/>
  <c r="GK101" i="1" s="1"/>
  <c r="GI102" i="1"/>
  <c r="GG102" i="1"/>
  <c r="GG101" i="1" s="1"/>
  <c r="GE102" i="1"/>
  <c r="GE101" i="1" s="1"/>
  <c r="GB102" i="1"/>
  <c r="GB101" i="1" s="1"/>
  <c r="FZ102" i="1"/>
  <c r="FY102" i="1"/>
  <c r="FX102" i="1"/>
  <c r="FX101" i="1" s="1"/>
  <c r="FW102" i="1"/>
  <c r="FR102" i="1"/>
  <c r="FP102" i="1"/>
  <c r="FP101" i="1" s="1"/>
  <c r="FN102" i="1"/>
  <c r="FL102" i="1"/>
  <c r="FK102" i="1"/>
  <c r="FI102" i="1"/>
  <c r="FH102" i="1"/>
  <c r="FH101" i="1" s="1"/>
  <c r="FB102" i="1"/>
  <c r="EY102" i="1"/>
  <c r="EW102" i="1"/>
  <c r="EV102" i="1"/>
  <c r="EU102" i="1"/>
  <c r="EU101" i="1" s="1"/>
  <c r="ET102" i="1"/>
  <c r="ET101" i="1" s="1"/>
  <c r="EP102" i="1"/>
  <c r="EO102" i="1"/>
  <c r="EN102" i="1"/>
  <c r="EM102" i="1"/>
  <c r="EK102" i="1"/>
  <c r="EI102" i="1"/>
  <c r="EH102" i="1"/>
  <c r="EE102" i="1"/>
  <c r="ED102" i="1"/>
  <c r="EB102" i="1"/>
  <c r="EA102" i="1"/>
  <c r="DY102" i="1"/>
  <c r="DW102" i="1"/>
  <c r="DT102" i="1"/>
  <c r="DR102" i="1"/>
  <c r="DQ102" i="1"/>
  <c r="DO102" i="1"/>
  <c r="DM102" i="1"/>
  <c r="DL102" i="1"/>
  <c r="DK102" i="1"/>
  <c r="DH102" i="1"/>
  <c r="DF102" i="1"/>
  <c r="DE102" i="1"/>
  <c r="DD102" i="1"/>
  <c r="DC102" i="1"/>
  <c r="CV102" i="1"/>
  <c r="CT102" i="1"/>
  <c r="CQ102" i="1"/>
  <c r="CO102" i="1"/>
  <c r="CO101" i="1" s="1"/>
  <c r="CN102" i="1"/>
  <c r="CJ102" i="1"/>
  <c r="CH102" i="1"/>
  <c r="CH101" i="1" s="1"/>
  <c r="CF102" i="1"/>
  <c r="CE102" i="1"/>
  <c r="CC102" i="1"/>
  <c r="CB102" i="1"/>
  <c r="CA102" i="1"/>
  <c r="BV102" i="1"/>
  <c r="BU102" i="1"/>
  <c r="BT102" i="1"/>
  <c r="BS102" i="1"/>
  <c r="BQ102" i="1"/>
  <c r="BO102" i="1"/>
  <c r="BN102" i="1"/>
  <c r="BN101" i="1" s="1"/>
  <c r="BJ102" i="1"/>
  <c r="BG102" i="1"/>
  <c r="BE102" i="1"/>
  <c r="BC102" i="1"/>
  <c r="AZ102" i="1"/>
  <c r="AY102" i="1"/>
  <c r="AX102" i="1"/>
  <c r="AW102" i="1"/>
  <c r="AS102" i="1"/>
  <c r="AS101" i="1" s="1"/>
  <c r="AN102" i="1"/>
  <c r="AL102" i="1"/>
  <c r="AK102" i="1"/>
  <c r="AJ102" i="1"/>
  <c r="AI102" i="1"/>
  <c r="AE102" i="1"/>
  <c r="AD102" i="1"/>
  <c r="Z102" i="1"/>
  <c r="Z101" i="1" s="1"/>
  <c r="X102" i="1"/>
  <c r="W102" i="1"/>
  <c r="U102" i="1"/>
  <c r="T102" i="1"/>
  <c r="N102" i="1"/>
  <c r="L102" i="1"/>
  <c r="YP101" i="1"/>
  <c r="YL101" i="1"/>
  <c r="YK101" i="1"/>
  <c r="YI101" i="1"/>
  <c r="YG101" i="1"/>
  <c r="YD101" i="1"/>
  <c r="YB101" i="1"/>
  <c r="YA101" i="1"/>
  <c r="XZ101" i="1"/>
  <c r="XW101" i="1"/>
  <c r="XU101" i="1"/>
  <c r="XS101" i="1"/>
  <c r="XO101" i="1"/>
  <c r="XM101" i="1"/>
  <c r="XK101" i="1"/>
  <c r="XI101" i="1"/>
  <c r="XG101" i="1"/>
  <c r="XC101" i="1"/>
  <c r="XB101" i="1"/>
  <c r="WY101" i="1"/>
  <c r="WX101" i="1"/>
  <c r="WW101" i="1"/>
  <c r="WV101" i="1"/>
  <c r="WP101" i="1"/>
  <c r="WO101" i="1"/>
  <c r="WN101" i="1"/>
  <c r="WM101" i="1"/>
  <c r="WL101" i="1"/>
  <c r="WK101" i="1"/>
  <c r="WJ101" i="1"/>
  <c r="WI101" i="1"/>
  <c r="WE101" i="1"/>
  <c r="WD101" i="1"/>
  <c r="WC101" i="1"/>
  <c r="WA101" i="1"/>
  <c r="VZ101" i="1"/>
  <c r="VY101" i="1"/>
  <c r="VW101" i="1"/>
  <c r="VS101" i="1"/>
  <c r="VR101" i="1"/>
  <c r="VQ101" i="1"/>
  <c r="VO101" i="1"/>
  <c r="VN101" i="1"/>
  <c r="VM101" i="1"/>
  <c r="VL101" i="1"/>
  <c r="VG101" i="1"/>
  <c r="VF101" i="1"/>
  <c r="VE101" i="1"/>
  <c r="VD101" i="1"/>
  <c r="VC101" i="1"/>
  <c r="VB101" i="1"/>
  <c r="VA101" i="1"/>
  <c r="UZ101" i="1"/>
  <c r="UY101" i="1"/>
  <c r="UX101" i="1"/>
  <c r="UU101" i="1"/>
  <c r="UT101" i="1"/>
  <c r="US101" i="1"/>
  <c r="UR101" i="1"/>
  <c r="UQ101" i="1"/>
  <c r="UP101" i="1"/>
  <c r="UO101" i="1"/>
  <c r="UN101" i="1"/>
  <c r="UM101" i="1"/>
  <c r="UL101" i="1"/>
  <c r="UI101" i="1"/>
  <c r="UH101" i="1"/>
  <c r="UF101" i="1"/>
  <c r="UE101" i="1"/>
  <c r="UD101" i="1"/>
  <c r="UC101" i="1"/>
  <c r="UB101" i="1"/>
  <c r="TZ101" i="1"/>
  <c r="TW101" i="1"/>
  <c r="TU101" i="1"/>
  <c r="TR101" i="1"/>
  <c r="TQ101" i="1"/>
  <c r="TP101" i="1"/>
  <c r="TN101" i="1"/>
  <c r="TK101" i="1"/>
  <c r="TJ101" i="1"/>
  <c r="TI101" i="1"/>
  <c r="TG101" i="1"/>
  <c r="TF101" i="1"/>
  <c r="TE101" i="1"/>
  <c r="TD101" i="1"/>
  <c r="TC101" i="1"/>
  <c r="TB101" i="1"/>
  <c r="SY101" i="1"/>
  <c r="SX101" i="1"/>
  <c r="SW101" i="1"/>
  <c r="SU101" i="1"/>
  <c r="ST101" i="1"/>
  <c r="SS101" i="1"/>
  <c r="SR101" i="1"/>
  <c r="SQ101" i="1"/>
  <c r="SP101" i="1"/>
  <c r="SM101" i="1"/>
  <c r="SL101" i="1"/>
  <c r="SK101" i="1"/>
  <c r="SI101" i="1"/>
  <c r="SH101" i="1"/>
  <c r="SG101" i="1"/>
  <c r="SF101" i="1"/>
  <c r="SE101" i="1"/>
  <c r="SD101" i="1"/>
  <c r="SA101" i="1"/>
  <c r="RZ101" i="1"/>
  <c r="RY101" i="1"/>
  <c r="RW101" i="1"/>
  <c r="RV101" i="1"/>
  <c r="RU101" i="1"/>
  <c r="RT101" i="1"/>
  <c r="RR101" i="1"/>
  <c r="RO101" i="1"/>
  <c r="RN101" i="1"/>
  <c r="RL101" i="1"/>
  <c r="RK101" i="1"/>
  <c r="RJ101" i="1"/>
  <c r="RI101" i="1"/>
  <c r="RF101" i="1"/>
  <c r="RC101" i="1"/>
  <c r="RB101" i="1"/>
  <c r="RA101" i="1"/>
  <c r="QY101" i="1"/>
  <c r="QX101" i="1"/>
  <c r="QW101" i="1"/>
  <c r="QV101" i="1"/>
  <c r="QU101" i="1"/>
  <c r="QT101" i="1"/>
  <c r="QQ101" i="1"/>
  <c r="QP101" i="1"/>
  <c r="QO101" i="1"/>
  <c r="QM101" i="1"/>
  <c r="QL101" i="1"/>
  <c r="QK101" i="1"/>
  <c r="QJ101" i="1"/>
  <c r="QI101" i="1"/>
  <c r="QH101" i="1"/>
  <c r="QD101" i="1"/>
  <c r="QC101" i="1"/>
  <c r="QB101" i="1"/>
  <c r="QA101" i="1"/>
  <c r="PZ101" i="1"/>
  <c r="PY101" i="1"/>
  <c r="PX101" i="1"/>
  <c r="PV101" i="1"/>
  <c r="PS101" i="1"/>
  <c r="PR101" i="1"/>
  <c r="PQ101" i="1"/>
  <c r="PO101" i="1"/>
  <c r="PN101" i="1"/>
  <c r="PL101" i="1"/>
  <c r="PK101" i="1"/>
  <c r="PG101" i="1"/>
  <c r="PF101" i="1"/>
  <c r="PE101" i="1"/>
  <c r="PD101" i="1"/>
  <c r="PC101" i="1"/>
  <c r="PB101" i="1"/>
  <c r="PA101" i="1"/>
  <c r="OZ101" i="1"/>
  <c r="OY101" i="1"/>
  <c r="OX101" i="1"/>
  <c r="OU101" i="1"/>
  <c r="OT101" i="1"/>
  <c r="OR101" i="1"/>
  <c r="OQ101" i="1"/>
  <c r="OP101" i="1"/>
  <c r="OO101" i="1"/>
  <c r="OL101" i="1"/>
  <c r="OI101" i="1"/>
  <c r="OH101" i="1"/>
  <c r="OG101" i="1"/>
  <c r="OE101" i="1"/>
  <c r="OD101" i="1"/>
  <c r="OC101" i="1"/>
  <c r="OB101" i="1"/>
  <c r="OA101" i="1"/>
  <c r="NW101" i="1"/>
  <c r="NU101" i="1"/>
  <c r="NT101" i="1"/>
  <c r="NS101" i="1"/>
  <c r="NR101" i="1"/>
  <c r="NQ101" i="1"/>
  <c r="NP101" i="1"/>
  <c r="NO101" i="1"/>
  <c r="NN101" i="1"/>
  <c r="NK101" i="1"/>
  <c r="NJ101" i="1"/>
  <c r="NI101" i="1"/>
  <c r="NG101" i="1"/>
  <c r="NF101" i="1"/>
  <c r="ND101" i="1"/>
  <c r="NC101" i="1"/>
  <c r="NB101" i="1"/>
  <c r="MY101" i="1"/>
  <c r="MX101" i="1"/>
  <c r="MW101" i="1"/>
  <c r="MU101" i="1"/>
  <c r="MT101" i="1"/>
  <c r="MS101" i="1"/>
  <c r="MR101" i="1"/>
  <c r="MQ101" i="1"/>
  <c r="MP101" i="1"/>
  <c r="MM101" i="1"/>
  <c r="ML101" i="1"/>
  <c r="MK101" i="1"/>
  <c r="MJ101" i="1"/>
  <c r="MH101" i="1"/>
  <c r="MG101" i="1"/>
  <c r="MF101" i="1"/>
  <c r="MD101" i="1"/>
  <c r="LZ101" i="1"/>
  <c r="LX101" i="1"/>
  <c r="LW101" i="1"/>
  <c r="LV101" i="1"/>
  <c r="LU101" i="1"/>
  <c r="LT101" i="1"/>
  <c r="LR101" i="1"/>
  <c r="LO101" i="1"/>
  <c r="LN101" i="1"/>
  <c r="LM101" i="1"/>
  <c r="LK101" i="1"/>
  <c r="LJ101" i="1"/>
  <c r="LI101" i="1"/>
  <c r="LC101" i="1"/>
  <c r="LB101" i="1"/>
  <c r="LA101" i="1"/>
  <c r="KX101" i="1"/>
  <c r="KW101" i="1"/>
  <c r="KU101" i="1"/>
  <c r="KT101" i="1"/>
  <c r="KP101" i="1"/>
  <c r="KO101" i="1"/>
  <c r="KN101" i="1"/>
  <c r="KM101" i="1"/>
  <c r="KL101" i="1"/>
  <c r="KK101" i="1"/>
  <c r="KJ101" i="1"/>
  <c r="KI101" i="1"/>
  <c r="KH101" i="1"/>
  <c r="KE101" i="1"/>
  <c r="KC101" i="1"/>
  <c r="KB101" i="1"/>
  <c r="KA101" i="1"/>
  <c r="JZ101" i="1"/>
  <c r="JY101" i="1"/>
  <c r="JX101" i="1"/>
  <c r="JW101" i="1"/>
  <c r="JR101" i="1"/>
  <c r="JQ101" i="1"/>
  <c r="JO101" i="1"/>
  <c r="JN101" i="1"/>
  <c r="JM101" i="1"/>
  <c r="JL101" i="1"/>
  <c r="JK101" i="1"/>
  <c r="JJ101" i="1"/>
  <c r="JF101" i="1"/>
  <c r="JD101" i="1"/>
  <c r="JC101" i="1"/>
  <c r="JB101" i="1"/>
  <c r="JA101" i="1"/>
  <c r="IX101" i="1"/>
  <c r="IU101" i="1"/>
  <c r="IT101" i="1"/>
  <c r="IS101" i="1"/>
  <c r="IP101" i="1"/>
  <c r="IO101" i="1"/>
  <c r="IN101" i="1"/>
  <c r="IM101" i="1"/>
  <c r="II101" i="1"/>
  <c r="IG101" i="1"/>
  <c r="IE101" i="1"/>
  <c r="ID101" i="1"/>
  <c r="IC101" i="1"/>
  <c r="IB101" i="1"/>
  <c r="IA101" i="1"/>
  <c r="HZ101" i="1"/>
  <c r="HW101" i="1"/>
  <c r="HV101" i="1"/>
  <c r="HU101" i="1"/>
  <c r="HS101" i="1"/>
  <c r="HR101" i="1"/>
  <c r="HQ101" i="1"/>
  <c r="HP101" i="1"/>
  <c r="HO101" i="1"/>
  <c r="HK101" i="1"/>
  <c r="HJ101" i="1"/>
  <c r="HI101" i="1"/>
  <c r="HG101" i="1"/>
  <c r="HF101" i="1"/>
  <c r="HE101" i="1"/>
  <c r="HD101" i="1"/>
  <c r="HC101" i="1"/>
  <c r="HB101" i="1"/>
  <c r="GX101" i="1"/>
  <c r="GW101" i="1"/>
  <c r="GV101" i="1"/>
  <c r="GU101" i="1"/>
  <c r="GT101" i="1"/>
  <c r="GS101" i="1"/>
  <c r="GR101" i="1"/>
  <c r="GP101" i="1"/>
  <c r="GL101" i="1"/>
  <c r="GJ101" i="1"/>
  <c r="GI101" i="1"/>
  <c r="GH101" i="1"/>
  <c r="GD101" i="1"/>
  <c r="GA101" i="1"/>
  <c r="FZ101" i="1"/>
  <c r="FY101" i="1"/>
  <c r="FW101" i="1"/>
  <c r="FV101" i="1"/>
  <c r="FU101" i="1"/>
  <c r="FR101" i="1"/>
  <c r="FO101" i="1"/>
  <c r="FN101" i="1"/>
  <c r="FM101" i="1"/>
  <c r="FL101" i="1"/>
  <c r="FK101" i="1"/>
  <c r="FJ101" i="1"/>
  <c r="FI101" i="1"/>
  <c r="FG101" i="1"/>
  <c r="FF101" i="1"/>
  <c r="FB101" i="1"/>
  <c r="FA101" i="1"/>
  <c r="EY101" i="1"/>
  <c r="EX101" i="1"/>
  <c r="EW101" i="1"/>
  <c r="EV101" i="1"/>
  <c r="EQ101" i="1"/>
  <c r="EP101" i="1"/>
  <c r="EO101" i="1"/>
  <c r="EN101" i="1"/>
  <c r="EM101" i="1"/>
  <c r="EL101" i="1"/>
  <c r="EK101" i="1"/>
  <c r="EJ101" i="1"/>
  <c r="EI101" i="1"/>
  <c r="EH101" i="1"/>
  <c r="EE101" i="1"/>
  <c r="ED101" i="1"/>
  <c r="EC101" i="1"/>
  <c r="EB101" i="1"/>
  <c r="EA101" i="1"/>
  <c r="DZ101" i="1"/>
  <c r="DY101" i="1"/>
  <c r="DX101" i="1"/>
  <c r="DW101" i="1"/>
  <c r="DV101" i="1"/>
  <c r="DT101" i="1"/>
  <c r="DR101" i="1"/>
  <c r="DQ101" i="1"/>
  <c r="DP101" i="1"/>
  <c r="DO101" i="1"/>
  <c r="DN101" i="1"/>
  <c r="DM101" i="1"/>
  <c r="DL101" i="1"/>
  <c r="DK101" i="1"/>
  <c r="DJ101" i="1"/>
  <c r="DH101" i="1"/>
  <c r="DG101" i="1"/>
  <c r="DF101" i="1"/>
  <c r="DE101" i="1"/>
  <c r="DD101" i="1"/>
  <c r="DC101" i="1"/>
  <c r="DB101" i="1"/>
  <c r="DA101" i="1"/>
  <c r="CZ101" i="1"/>
  <c r="CV101" i="1"/>
  <c r="CU101" i="1"/>
  <c r="CT101" i="1"/>
  <c r="CS101" i="1"/>
  <c r="CQ101" i="1"/>
  <c r="CP101" i="1"/>
  <c r="CN101" i="1"/>
  <c r="CM101" i="1"/>
  <c r="CL101" i="1"/>
  <c r="CJ101" i="1"/>
  <c r="CG101" i="1"/>
  <c r="CF101" i="1"/>
  <c r="CE101" i="1"/>
  <c r="CD101" i="1"/>
  <c r="CC101" i="1"/>
  <c r="CB101" i="1"/>
  <c r="CA101" i="1"/>
  <c r="BX101" i="1"/>
  <c r="BW101" i="1"/>
  <c r="BV101" i="1"/>
  <c r="BU101" i="1"/>
  <c r="BT101" i="1"/>
  <c r="BS101" i="1"/>
  <c r="BR101" i="1"/>
  <c r="BQ101" i="1"/>
  <c r="BP101" i="1"/>
  <c r="BO101" i="1"/>
  <c r="BJ101" i="1"/>
  <c r="BI101" i="1"/>
  <c r="BG101" i="1"/>
  <c r="BF101" i="1"/>
  <c r="BE101" i="1"/>
  <c r="BD101" i="1"/>
  <c r="BC101" i="1"/>
  <c r="BB101" i="1"/>
  <c r="AZ101" i="1"/>
  <c r="AY101" i="1"/>
  <c r="AX101" i="1"/>
  <c r="AW101" i="1"/>
  <c r="AV101" i="1"/>
  <c r="AU101" i="1"/>
  <c r="AT101" i="1"/>
  <c r="AP101" i="1"/>
  <c r="AN101" i="1"/>
  <c r="AM101" i="1"/>
  <c r="AL101" i="1"/>
  <c r="AK101" i="1"/>
  <c r="AJ101" i="1"/>
  <c r="AI101" i="1"/>
  <c r="AH101" i="1"/>
  <c r="AG101" i="1"/>
  <c r="AF101" i="1"/>
  <c r="AE101" i="1"/>
  <c r="AD101" i="1"/>
  <c r="AA101" i="1"/>
  <c r="Y101" i="1"/>
  <c r="X101" i="1"/>
  <c r="W101" i="1"/>
  <c r="V101" i="1"/>
  <c r="U101" i="1"/>
  <c r="T101" i="1"/>
  <c r="S101" i="1"/>
  <c r="R101" i="1"/>
  <c r="N101" i="1"/>
  <c r="M101" i="1"/>
  <c r="L101" i="1"/>
  <c r="K101" i="1"/>
  <c r="J101" i="1"/>
  <c r="I99" i="1"/>
  <c r="H99" i="1"/>
  <c r="G99" i="1"/>
  <c r="G98" i="1" s="1"/>
  <c r="G97" i="1" s="1"/>
  <c r="G96" i="1" s="1"/>
  <c r="G95" i="1" s="1"/>
  <c r="G94" i="1" s="1"/>
  <c r="I98" i="1"/>
  <c r="H98" i="1"/>
  <c r="I97" i="1"/>
  <c r="I96" i="1" s="1"/>
  <c r="I95" i="1" s="1"/>
  <c r="H97" i="1"/>
  <c r="H96" i="1" s="1"/>
  <c r="H95" i="1" s="1"/>
  <c r="I91" i="1"/>
  <c r="I90" i="1" s="1"/>
  <c r="I89" i="1" s="1"/>
  <c r="H91" i="1"/>
  <c r="H90" i="1" s="1"/>
  <c r="H89" i="1" s="1"/>
  <c r="G91" i="1"/>
  <c r="G90" i="1"/>
  <c r="G89" i="1" s="1"/>
  <c r="G87" i="1"/>
  <c r="G86" i="1" s="1"/>
  <c r="G82" i="1" s="1"/>
  <c r="G84" i="1"/>
  <c r="G83" i="1"/>
  <c r="I80" i="1"/>
  <c r="H80" i="1"/>
  <c r="G80" i="1"/>
  <c r="G79" i="1" s="1"/>
  <c r="G78" i="1" s="1"/>
  <c r="I79" i="1"/>
  <c r="I78" i="1" s="1"/>
  <c r="I77" i="1" s="1"/>
  <c r="H79" i="1"/>
  <c r="H78" i="1"/>
  <c r="H77" i="1"/>
  <c r="I74" i="1"/>
  <c r="H74" i="1"/>
  <c r="G74" i="1"/>
  <c r="G73" i="1" s="1"/>
  <c r="I73" i="1"/>
  <c r="H73" i="1"/>
  <c r="I70" i="1"/>
  <c r="I69" i="1" s="1"/>
  <c r="I68" i="1" s="1"/>
  <c r="H70" i="1"/>
  <c r="G70" i="1"/>
  <c r="H69" i="1"/>
  <c r="H68" i="1" s="1"/>
  <c r="G69" i="1"/>
  <c r="G68" i="1" s="1"/>
  <c r="YP66" i="1"/>
  <c r="YO66" i="1"/>
  <c r="YN66" i="1"/>
  <c r="YM66" i="1"/>
  <c r="YL66" i="1"/>
  <c r="YK66" i="1"/>
  <c r="YJ66" i="1"/>
  <c r="YI66" i="1"/>
  <c r="YH66" i="1"/>
  <c r="YG66" i="1"/>
  <c r="YF66" i="1"/>
  <c r="YE66" i="1"/>
  <c r="YD66" i="1"/>
  <c r="YC66" i="1"/>
  <c r="YB66" i="1"/>
  <c r="YA66" i="1"/>
  <c r="XZ66" i="1"/>
  <c r="XY66" i="1"/>
  <c r="XX66" i="1"/>
  <c r="XW66" i="1"/>
  <c r="XV66" i="1"/>
  <c r="XU66" i="1"/>
  <c r="XT66" i="1"/>
  <c r="XS66" i="1"/>
  <c r="XR66" i="1"/>
  <c r="XQ66" i="1"/>
  <c r="XP66" i="1"/>
  <c r="XO66" i="1"/>
  <c r="XN66" i="1"/>
  <c r="XM66" i="1"/>
  <c r="XL66" i="1"/>
  <c r="XK66" i="1"/>
  <c r="XJ66" i="1"/>
  <c r="XI66" i="1"/>
  <c r="XH66" i="1"/>
  <c r="XG66" i="1"/>
  <c r="XF66" i="1"/>
  <c r="XE66" i="1"/>
  <c r="XD66" i="1"/>
  <c r="XC66" i="1"/>
  <c r="XB66" i="1"/>
  <c r="XA66" i="1"/>
  <c r="WZ66" i="1"/>
  <c r="WY66" i="1"/>
  <c r="WX66" i="1"/>
  <c r="WW66" i="1"/>
  <c r="WV66" i="1"/>
  <c r="WU66" i="1"/>
  <c r="WT66" i="1"/>
  <c r="WS66" i="1"/>
  <c r="WR66" i="1"/>
  <c r="WQ66" i="1"/>
  <c r="WP66" i="1"/>
  <c r="WO66" i="1"/>
  <c r="WN66" i="1"/>
  <c r="WM66" i="1"/>
  <c r="WL66" i="1"/>
  <c r="WK66" i="1"/>
  <c r="WJ66" i="1"/>
  <c r="WI66" i="1"/>
  <c r="WH66" i="1"/>
  <c r="WG66" i="1"/>
  <c r="WF66" i="1"/>
  <c r="WE66" i="1"/>
  <c r="WD66" i="1"/>
  <c r="WC66" i="1"/>
  <c r="WB66" i="1"/>
  <c r="WA66" i="1"/>
  <c r="VZ66" i="1"/>
  <c r="VY66" i="1"/>
  <c r="VX66" i="1"/>
  <c r="VW66" i="1"/>
  <c r="VV66" i="1"/>
  <c r="VU66" i="1"/>
  <c r="VT66" i="1"/>
  <c r="VS66" i="1"/>
  <c r="VR66" i="1"/>
  <c r="VQ66" i="1"/>
  <c r="VP66" i="1"/>
  <c r="VO66" i="1"/>
  <c r="VN66" i="1"/>
  <c r="VM66" i="1"/>
  <c r="VL66" i="1"/>
  <c r="VK66" i="1"/>
  <c r="VJ66" i="1"/>
  <c r="VI66" i="1"/>
  <c r="VH66" i="1"/>
  <c r="VG66" i="1"/>
  <c r="VF66" i="1"/>
  <c r="VE66" i="1"/>
  <c r="VD66" i="1"/>
  <c r="VC66" i="1"/>
  <c r="VB66" i="1"/>
  <c r="VA66" i="1"/>
  <c r="UZ66" i="1"/>
  <c r="UY66" i="1"/>
  <c r="UX66" i="1"/>
  <c r="UW66" i="1"/>
  <c r="UV66" i="1"/>
  <c r="UU66" i="1"/>
  <c r="UT66" i="1"/>
  <c r="US66" i="1"/>
  <c r="UR66" i="1"/>
  <c r="UQ66" i="1"/>
  <c r="UP66" i="1"/>
  <c r="UO66" i="1"/>
  <c r="UN66" i="1"/>
  <c r="UM66" i="1"/>
  <c r="UL66" i="1"/>
  <c r="UK66" i="1"/>
  <c r="UJ66" i="1"/>
  <c r="UI66" i="1"/>
  <c r="UH66" i="1"/>
  <c r="UG66" i="1"/>
  <c r="UF66" i="1"/>
  <c r="UE66" i="1"/>
  <c r="UD66" i="1"/>
  <c r="UC66" i="1"/>
  <c r="UB66" i="1"/>
  <c r="UA66" i="1"/>
  <c r="TZ66" i="1"/>
  <c r="TY66" i="1"/>
  <c r="TX66" i="1"/>
  <c r="TW66" i="1"/>
  <c r="TV66" i="1"/>
  <c r="TU66" i="1"/>
  <c r="TT66" i="1"/>
  <c r="TS66" i="1"/>
  <c r="TR66" i="1"/>
  <c r="TQ66" i="1"/>
  <c r="TP66" i="1"/>
  <c r="TO66" i="1"/>
  <c r="TN66" i="1"/>
  <c r="TM66" i="1"/>
  <c r="TL66" i="1"/>
  <c r="TK66" i="1"/>
  <c r="TJ66" i="1"/>
  <c r="TI66" i="1"/>
  <c r="TH66" i="1"/>
  <c r="TG66" i="1"/>
  <c r="TF66" i="1"/>
  <c r="TE66" i="1"/>
  <c r="TD66" i="1"/>
  <c r="TC66" i="1"/>
  <c r="TB66" i="1"/>
  <c r="TA66" i="1"/>
  <c r="SZ66" i="1"/>
  <c r="SY66" i="1"/>
  <c r="SX66" i="1"/>
  <c r="SW66" i="1"/>
  <c r="SV66" i="1"/>
  <c r="SU66" i="1"/>
  <c r="ST66" i="1"/>
  <c r="SS66" i="1"/>
  <c r="SR66" i="1"/>
  <c r="SQ66" i="1"/>
  <c r="SP66" i="1"/>
  <c r="SO66" i="1"/>
  <c r="SN66" i="1"/>
  <c r="SM66" i="1"/>
  <c r="SL66" i="1"/>
  <c r="SK66" i="1"/>
  <c r="SJ66" i="1"/>
  <c r="SI66" i="1"/>
  <c r="SH66" i="1"/>
  <c r="SG66" i="1"/>
  <c r="SF66" i="1"/>
  <c r="SE66" i="1"/>
  <c r="SD66" i="1"/>
  <c r="SC66" i="1"/>
  <c r="SB66" i="1"/>
  <c r="SA66" i="1"/>
  <c r="RZ66" i="1"/>
  <c r="RY66" i="1"/>
  <c r="RX66" i="1"/>
  <c r="RW66" i="1"/>
  <c r="RV66" i="1"/>
  <c r="RU66" i="1"/>
  <c r="RT66" i="1"/>
  <c r="RS66" i="1"/>
  <c r="RR66" i="1"/>
  <c r="RQ66" i="1"/>
  <c r="RP66" i="1"/>
  <c r="RO66" i="1"/>
  <c r="RN66" i="1"/>
  <c r="RM66" i="1"/>
  <c r="RL66" i="1"/>
  <c r="RK66" i="1"/>
  <c r="RJ66" i="1"/>
  <c r="RI66" i="1"/>
  <c r="RH66" i="1"/>
  <c r="RG66" i="1"/>
  <c r="RF66" i="1"/>
  <c r="RE66" i="1"/>
  <c r="RD66" i="1"/>
  <c r="RC66" i="1"/>
  <c r="RB66" i="1"/>
  <c r="RA66" i="1"/>
  <c r="QZ66" i="1"/>
  <c r="QY66" i="1"/>
  <c r="QX66" i="1"/>
  <c r="QW66" i="1"/>
  <c r="QV66" i="1"/>
  <c r="QU66" i="1"/>
  <c r="QT66" i="1"/>
  <c r="QS66" i="1"/>
  <c r="QR66" i="1"/>
  <c r="QQ66" i="1"/>
  <c r="QP66" i="1"/>
  <c r="QO66" i="1"/>
  <c r="QN66" i="1"/>
  <c r="QM66" i="1"/>
  <c r="QL66" i="1"/>
  <c r="QK66" i="1"/>
  <c r="QJ66" i="1"/>
  <c r="QI66" i="1"/>
  <c r="QH66" i="1"/>
  <c r="QG66" i="1"/>
  <c r="QF66" i="1"/>
  <c r="QE66" i="1"/>
  <c r="QD66" i="1"/>
  <c r="QC66" i="1"/>
  <c r="QB66" i="1"/>
  <c r="QA66" i="1"/>
  <c r="PZ66" i="1"/>
  <c r="PY66" i="1"/>
  <c r="PX66" i="1"/>
  <c r="PW66" i="1"/>
  <c r="PV66" i="1"/>
  <c r="PU66" i="1"/>
  <c r="PT66" i="1"/>
  <c r="PS66" i="1"/>
  <c r="PR66" i="1"/>
  <c r="PQ66" i="1"/>
  <c r="PP66" i="1"/>
  <c r="PO66" i="1"/>
  <c r="PN66" i="1"/>
  <c r="PM66" i="1"/>
  <c r="PL66" i="1"/>
  <c r="PK66" i="1"/>
  <c r="PJ66" i="1"/>
  <c r="PI66" i="1"/>
  <c r="PH66" i="1"/>
  <c r="PG66" i="1"/>
  <c r="PF66" i="1"/>
  <c r="PE66" i="1"/>
  <c r="PD66" i="1"/>
  <c r="PC66" i="1"/>
  <c r="PB66" i="1"/>
  <c r="PA66" i="1"/>
  <c r="OZ66" i="1"/>
  <c r="OY66" i="1"/>
  <c r="OX66" i="1"/>
  <c r="OW66" i="1"/>
  <c r="OV66" i="1"/>
  <c r="OU66" i="1"/>
  <c r="OT66" i="1"/>
  <c r="OS66" i="1"/>
  <c r="OR66" i="1"/>
  <c r="OQ66" i="1"/>
  <c r="OP66" i="1"/>
  <c r="OO66" i="1"/>
  <c r="ON66" i="1"/>
  <c r="OM66" i="1"/>
  <c r="OL66" i="1"/>
  <c r="OK66" i="1"/>
  <c r="OJ66" i="1"/>
  <c r="OI66" i="1"/>
  <c r="OH66" i="1"/>
  <c r="OG66" i="1"/>
  <c r="OF66" i="1"/>
  <c r="OE66" i="1"/>
  <c r="OD66" i="1"/>
  <c r="OC66" i="1"/>
  <c r="OB66" i="1"/>
  <c r="OA66" i="1"/>
  <c r="NZ66" i="1"/>
  <c r="NY66" i="1"/>
  <c r="NX66" i="1"/>
  <c r="NW66" i="1"/>
  <c r="NV66" i="1"/>
  <c r="NU66" i="1"/>
  <c r="NT66" i="1"/>
  <c r="NS66" i="1"/>
  <c r="NR66" i="1"/>
  <c r="NQ66" i="1"/>
  <c r="NP66" i="1"/>
  <c r="NO66" i="1"/>
  <c r="NN66" i="1"/>
  <c r="NM66" i="1"/>
  <c r="NL66" i="1"/>
  <c r="NK66" i="1"/>
  <c r="NJ66" i="1"/>
  <c r="NI66" i="1"/>
  <c r="NH66" i="1"/>
  <c r="NG66" i="1"/>
  <c r="NF66" i="1"/>
  <c r="NE66" i="1"/>
  <c r="ND66" i="1"/>
  <c r="NC66" i="1"/>
  <c r="NB66" i="1"/>
  <c r="NA66" i="1"/>
  <c r="MZ66" i="1"/>
  <c r="MY66" i="1"/>
  <c r="MX66" i="1"/>
  <c r="MW66" i="1"/>
  <c r="MV66" i="1"/>
  <c r="MU66" i="1"/>
  <c r="MT66" i="1"/>
  <c r="MS66" i="1"/>
  <c r="MR66" i="1"/>
  <c r="MQ66" i="1"/>
  <c r="MP66" i="1"/>
  <c r="MO66" i="1"/>
  <c r="MN66" i="1"/>
  <c r="MM66" i="1"/>
  <c r="ML66" i="1"/>
  <c r="MK66" i="1"/>
  <c r="MJ66" i="1"/>
  <c r="MI66" i="1"/>
  <c r="MH66" i="1"/>
  <c r="MG66" i="1"/>
  <c r="MF66" i="1"/>
  <c r="ME66" i="1"/>
  <c r="MD66" i="1"/>
  <c r="MC66" i="1"/>
  <c r="MB66" i="1"/>
  <c r="MA66" i="1"/>
  <c r="LZ66" i="1"/>
  <c r="LY66" i="1"/>
  <c r="LX66" i="1"/>
  <c r="LW66" i="1"/>
  <c r="LV66" i="1"/>
  <c r="LU66" i="1"/>
  <c r="LT66" i="1"/>
  <c r="LS66" i="1"/>
  <c r="LR66" i="1"/>
  <c r="LQ66" i="1"/>
  <c r="LP66" i="1"/>
  <c r="LO66" i="1"/>
  <c r="LN66" i="1"/>
  <c r="LM66" i="1"/>
  <c r="LL66" i="1"/>
  <c r="LK66" i="1"/>
  <c r="LJ66" i="1"/>
  <c r="LI66" i="1"/>
  <c r="LH66" i="1"/>
  <c r="LG66" i="1"/>
  <c r="LF66" i="1"/>
  <c r="LE66" i="1"/>
  <c r="LD66" i="1"/>
  <c r="LC66" i="1"/>
  <c r="LB66" i="1"/>
  <c r="LA66" i="1"/>
  <c r="KZ66" i="1"/>
  <c r="KY66" i="1"/>
  <c r="KX66" i="1"/>
  <c r="KW66" i="1"/>
  <c r="KV66" i="1"/>
  <c r="KU66" i="1"/>
  <c r="KT66" i="1"/>
  <c r="KS66" i="1"/>
  <c r="KR66" i="1"/>
  <c r="KQ66" i="1"/>
  <c r="KP66" i="1"/>
  <c r="KO66" i="1"/>
  <c r="KN66" i="1"/>
  <c r="KM66" i="1"/>
  <c r="KL66" i="1"/>
  <c r="KK66" i="1"/>
  <c r="KJ66" i="1"/>
  <c r="KI66" i="1"/>
  <c r="KH66" i="1"/>
  <c r="KG66" i="1"/>
  <c r="KF66" i="1"/>
  <c r="KE66" i="1"/>
  <c r="KD66" i="1"/>
  <c r="KC66" i="1"/>
  <c r="KB66" i="1"/>
  <c r="KA66" i="1"/>
  <c r="JZ66" i="1"/>
  <c r="JY66" i="1"/>
  <c r="JX66" i="1"/>
  <c r="JW66" i="1"/>
  <c r="JV66" i="1"/>
  <c r="JU66" i="1"/>
  <c r="JT66" i="1"/>
  <c r="JS66" i="1"/>
  <c r="JR66" i="1"/>
  <c r="JQ66" i="1"/>
  <c r="JP66" i="1"/>
  <c r="JO66" i="1"/>
  <c r="JN66" i="1"/>
  <c r="JM66" i="1"/>
  <c r="JL66" i="1"/>
  <c r="JK66" i="1"/>
  <c r="JJ66" i="1"/>
  <c r="JI66" i="1"/>
  <c r="JH66" i="1"/>
  <c r="JG66" i="1"/>
  <c r="JF66" i="1"/>
  <c r="JE66" i="1"/>
  <c r="JD66" i="1"/>
  <c r="JC66" i="1"/>
  <c r="JB66" i="1"/>
  <c r="JA66" i="1"/>
  <c r="IZ66" i="1"/>
  <c r="IY66" i="1"/>
  <c r="IX66" i="1"/>
  <c r="IW66" i="1"/>
  <c r="IV66" i="1"/>
  <c r="IU66" i="1"/>
  <c r="IT66" i="1"/>
  <c r="IS66" i="1"/>
  <c r="IR66" i="1"/>
  <c r="IQ66" i="1"/>
  <c r="IP66" i="1"/>
  <c r="IO66" i="1"/>
  <c r="IN66" i="1"/>
  <c r="IM66" i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G65" i="1" s="1"/>
  <c r="I65" i="1"/>
  <c r="H65" i="1"/>
  <c r="G63" i="1"/>
  <c r="G62" i="1" s="1"/>
  <c r="G61" i="1" s="1"/>
  <c r="I58" i="1"/>
  <c r="I57" i="1" s="1"/>
  <c r="H58" i="1"/>
  <c r="H57" i="1" s="1"/>
  <c r="H52" i="1" s="1"/>
  <c r="G58" i="1"/>
  <c r="G57" i="1" s="1"/>
  <c r="G52" i="1" s="1"/>
  <c r="I54" i="1"/>
  <c r="I53" i="1" s="1"/>
  <c r="I52" i="1" s="1"/>
  <c r="H54" i="1"/>
  <c r="G54" i="1"/>
  <c r="H53" i="1"/>
  <c r="G53" i="1"/>
  <c r="I49" i="1"/>
  <c r="H49" i="1"/>
  <c r="G49" i="1"/>
  <c r="G48" i="1" s="1"/>
  <c r="I48" i="1"/>
  <c r="H48" i="1"/>
  <c r="G45" i="1"/>
  <c r="G44" i="1" s="1"/>
  <c r="I41" i="1"/>
  <c r="H41" i="1"/>
  <c r="H40" i="1" s="1"/>
  <c r="G41" i="1"/>
  <c r="G40" i="1" s="1"/>
  <c r="I40" i="1"/>
  <c r="I37" i="1"/>
  <c r="I36" i="1" s="1"/>
  <c r="I35" i="1" s="1"/>
  <c r="H37" i="1"/>
  <c r="H36" i="1" s="1"/>
  <c r="G37" i="1"/>
  <c r="G36" i="1" s="1"/>
  <c r="G35" i="1" s="1"/>
  <c r="I28" i="1"/>
  <c r="I27" i="1" s="1"/>
  <c r="I26" i="1" s="1"/>
  <c r="I25" i="1" s="1"/>
  <c r="H28" i="1"/>
  <c r="H27" i="1" s="1"/>
  <c r="H26" i="1" s="1"/>
  <c r="H25" i="1" s="1"/>
  <c r="G28" i="1"/>
  <c r="G27" i="1" s="1"/>
  <c r="G26" i="1" s="1"/>
  <c r="G25" i="1" s="1"/>
  <c r="I21" i="1"/>
  <c r="I18" i="1" s="1"/>
  <c r="I17" i="1" s="1"/>
  <c r="I16" i="1" s="1"/>
  <c r="I15" i="1" s="1"/>
  <c r="H21" i="1"/>
  <c r="H18" i="1" s="1"/>
  <c r="H17" i="1" s="1"/>
  <c r="H16" i="1" s="1"/>
  <c r="H15" i="1" s="1"/>
  <c r="H14" i="1" s="1"/>
  <c r="H13" i="1" s="1"/>
  <c r="G21" i="1"/>
  <c r="I19" i="1"/>
  <c r="H19" i="1"/>
  <c r="G19" i="1"/>
  <c r="G18" i="1"/>
  <c r="G17" i="1" s="1"/>
  <c r="G16" i="1" s="1"/>
  <c r="G15" i="1" s="1"/>
  <c r="YP15" i="1"/>
  <c r="YO15" i="1"/>
  <c r="YN15" i="1"/>
  <c r="YM15" i="1"/>
  <c r="YL15" i="1"/>
  <c r="YK15" i="1"/>
  <c r="YJ15" i="1"/>
  <c r="YI15" i="1"/>
  <c r="YH15" i="1"/>
  <c r="YG15" i="1"/>
  <c r="YF15" i="1"/>
  <c r="YE15" i="1"/>
  <c r="YD15" i="1"/>
  <c r="YC15" i="1"/>
  <c r="YB15" i="1"/>
  <c r="YA15" i="1"/>
  <c r="XZ15" i="1"/>
  <c r="XY15" i="1"/>
  <c r="XX15" i="1"/>
  <c r="XW15" i="1"/>
  <c r="XV15" i="1"/>
  <c r="XU15" i="1"/>
  <c r="XT15" i="1"/>
  <c r="XS15" i="1"/>
  <c r="XR15" i="1"/>
  <c r="XQ15" i="1"/>
  <c r="XP15" i="1"/>
  <c r="XO15" i="1"/>
  <c r="XN15" i="1"/>
  <c r="XM15" i="1"/>
  <c r="XL15" i="1"/>
  <c r="XK15" i="1"/>
  <c r="XJ15" i="1"/>
  <c r="XI15" i="1"/>
  <c r="XH15" i="1"/>
  <c r="XG15" i="1"/>
  <c r="XF15" i="1"/>
  <c r="XE15" i="1"/>
  <c r="XD15" i="1"/>
  <c r="XC15" i="1"/>
  <c r="XB15" i="1"/>
  <c r="XA15" i="1"/>
  <c r="WZ15" i="1"/>
  <c r="WY15" i="1"/>
  <c r="WX15" i="1"/>
  <c r="WW15" i="1"/>
  <c r="WV15" i="1"/>
  <c r="WU15" i="1"/>
  <c r="WT15" i="1"/>
  <c r="WS15" i="1"/>
  <c r="WR15" i="1"/>
  <c r="WQ15" i="1"/>
  <c r="WP15" i="1"/>
  <c r="WO15" i="1"/>
  <c r="WN15" i="1"/>
  <c r="WM15" i="1"/>
  <c r="WL15" i="1"/>
  <c r="WK15" i="1"/>
  <c r="WJ15" i="1"/>
  <c r="WI15" i="1"/>
  <c r="WH15" i="1"/>
  <c r="WG15" i="1"/>
  <c r="WF15" i="1"/>
  <c r="WE15" i="1"/>
  <c r="WD15" i="1"/>
  <c r="WC15" i="1"/>
  <c r="WB15" i="1"/>
  <c r="WA15" i="1"/>
  <c r="VZ15" i="1"/>
  <c r="VY15" i="1"/>
  <c r="VX15" i="1"/>
  <c r="VW15" i="1"/>
  <c r="VV15" i="1"/>
  <c r="VU15" i="1"/>
  <c r="VT15" i="1"/>
  <c r="VS15" i="1"/>
  <c r="VR15" i="1"/>
  <c r="VQ15" i="1"/>
  <c r="VP15" i="1"/>
  <c r="VO15" i="1"/>
  <c r="VN15" i="1"/>
  <c r="VM15" i="1"/>
  <c r="VL15" i="1"/>
  <c r="VK15" i="1"/>
  <c r="VJ15" i="1"/>
  <c r="VI15" i="1"/>
  <c r="VH15" i="1"/>
  <c r="VG15" i="1"/>
  <c r="VF15" i="1"/>
  <c r="VE15" i="1"/>
  <c r="VD15" i="1"/>
  <c r="VC15" i="1"/>
  <c r="VB15" i="1"/>
  <c r="VA15" i="1"/>
  <c r="UZ15" i="1"/>
  <c r="UY15" i="1"/>
  <c r="UX15" i="1"/>
  <c r="UW15" i="1"/>
  <c r="UV15" i="1"/>
  <c r="UU15" i="1"/>
  <c r="UT15" i="1"/>
  <c r="US15" i="1"/>
  <c r="UR15" i="1"/>
  <c r="UQ15" i="1"/>
  <c r="UP15" i="1"/>
  <c r="UO15" i="1"/>
  <c r="UN15" i="1"/>
  <c r="UM15" i="1"/>
  <c r="UL15" i="1"/>
  <c r="UK15" i="1"/>
  <c r="UJ15" i="1"/>
  <c r="UI15" i="1"/>
  <c r="UH15" i="1"/>
  <c r="UG15" i="1"/>
  <c r="UF15" i="1"/>
  <c r="UE15" i="1"/>
  <c r="UD15" i="1"/>
  <c r="UC15" i="1"/>
  <c r="UB15" i="1"/>
  <c r="UA15" i="1"/>
  <c r="TZ15" i="1"/>
  <c r="TY15" i="1"/>
  <c r="TX15" i="1"/>
  <c r="TW15" i="1"/>
  <c r="TV15" i="1"/>
  <c r="TU15" i="1"/>
  <c r="TT15" i="1"/>
  <c r="TS15" i="1"/>
  <c r="TR15" i="1"/>
  <c r="TQ15" i="1"/>
  <c r="TP15" i="1"/>
  <c r="TO15" i="1"/>
  <c r="TN15" i="1"/>
  <c r="TM15" i="1"/>
  <c r="TL15" i="1"/>
  <c r="TK15" i="1"/>
  <c r="TJ15" i="1"/>
  <c r="TI15" i="1"/>
  <c r="TH15" i="1"/>
  <c r="TG15" i="1"/>
  <c r="TF15" i="1"/>
  <c r="TE15" i="1"/>
  <c r="TD15" i="1"/>
  <c r="TC15" i="1"/>
  <c r="TB15" i="1"/>
  <c r="TA15" i="1"/>
  <c r="SZ15" i="1"/>
  <c r="SY15" i="1"/>
  <c r="SX15" i="1"/>
  <c r="SW15" i="1"/>
  <c r="SV15" i="1"/>
  <c r="SU15" i="1"/>
  <c r="ST15" i="1"/>
  <c r="SS15" i="1"/>
  <c r="SR15" i="1"/>
  <c r="SQ15" i="1"/>
  <c r="SP15" i="1"/>
  <c r="SO15" i="1"/>
  <c r="SN15" i="1"/>
  <c r="SM15" i="1"/>
  <c r="SL15" i="1"/>
  <c r="SK15" i="1"/>
  <c r="SJ15" i="1"/>
  <c r="SI15" i="1"/>
  <c r="SH15" i="1"/>
  <c r="SG15" i="1"/>
  <c r="SF15" i="1"/>
  <c r="SE15" i="1"/>
  <c r="SD15" i="1"/>
  <c r="SC15" i="1"/>
  <c r="SB15" i="1"/>
  <c r="SA15" i="1"/>
  <c r="RZ15" i="1"/>
  <c r="RY15" i="1"/>
  <c r="RX15" i="1"/>
  <c r="RW15" i="1"/>
  <c r="RV15" i="1"/>
  <c r="RU15" i="1"/>
  <c r="RT15" i="1"/>
  <c r="RS15" i="1"/>
  <c r="RR15" i="1"/>
  <c r="RQ15" i="1"/>
  <c r="RP15" i="1"/>
  <c r="RO15" i="1"/>
  <c r="RN15" i="1"/>
  <c r="RM15" i="1"/>
  <c r="RL15" i="1"/>
  <c r="RK15" i="1"/>
  <c r="RJ15" i="1"/>
  <c r="RI15" i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JF15" i="1"/>
  <c r="JE15" i="1"/>
  <c r="JD15" i="1"/>
  <c r="JC15" i="1"/>
  <c r="JB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4" i="1" l="1"/>
  <c r="I13" i="1" s="1"/>
  <c r="G34" i="1"/>
  <c r="H35" i="1"/>
  <c r="H34" i="1" s="1"/>
  <c r="H33" i="1" s="1"/>
  <c r="H32" i="1" s="1"/>
  <c r="G14" i="1"/>
  <c r="G13" i="1" s="1"/>
  <c r="I34" i="1"/>
  <c r="I33" i="1" s="1"/>
  <c r="I32" i="1" s="1"/>
  <c r="G77" i="1"/>
  <c r="Q102" i="1"/>
  <c r="Q101" i="1" s="1"/>
  <c r="AC102" i="1"/>
  <c r="AC101" i="1" s="1"/>
  <c r="AO102" i="1"/>
  <c r="AO101" i="1" s="1"/>
  <c r="BA102" i="1"/>
  <c r="BA101" i="1" s="1"/>
  <c r="BM102" i="1"/>
  <c r="BM101" i="1" s="1"/>
  <c r="BY102" i="1"/>
  <c r="BY101" i="1" s="1"/>
  <c r="CK102" i="1"/>
  <c r="CK101" i="1" s="1"/>
  <c r="CW102" i="1"/>
  <c r="CW101" i="1" s="1"/>
  <c r="DI102" i="1"/>
  <c r="DI101" i="1" s="1"/>
  <c r="DU102" i="1"/>
  <c r="DU101" i="1" s="1"/>
  <c r="EG102" i="1"/>
  <c r="EG101" i="1" s="1"/>
  <c r="ES102" i="1"/>
  <c r="ES101" i="1" s="1"/>
  <c r="FE102" i="1"/>
  <c r="FE101" i="1" s="1"/>
  <c r="FQ102" i="1"/>
  <c r="FQ101" i="1" s="1"/>
  <c r="GC102" i="1"/>
  <c r="GC101" i="1" s="1"/>
  <c r="GO102" i="1"/>
  <c r="GO101" i="1" s="1"/>
  <c r="HA102" i="1"/>
  <c r="HA101" i="1" s="1"/>
  <c r="HM102" i="1"/>
  <c r="HM101" i="1" s="1"/>
  <c r="HY102" i="1"/>
  <c r="HY101" i="1" s="1"/>
  <c r="IK102" i="1"/>
  <c r="IK101" i="1" s="1"/>
  <c r="IW102" i="1"/>
  <c r="IW101" i="1" s="1"/>
  <c r="JI102" i="1"/>
  <c r="JI101" i="1" s="1"/>
  <c r="H103" i="1"/>
  <c r="H133" i="1"/>
  <c r="H229" i="1"/>
  <c r="H311" i="1"/>
  <c r="H310" i="1" s="1"/>
  <c r="I311" i="1"/>
  <c r="I310" i="1" s="1"/>
  <c r="G311" i="1"/>
  <c r="G388" i="1"/>
  <c r="G387" i="1" s="1"/>
  <c r="G386" i="1" s="1"/>
  <c r="I517" i="1"/>
  <c r="G468" i="1"/>
  <c r="I211" i="1"/>
  <c r="I182" i="1" s="1"/>
  <c r="I230" i="1"/>
  <c r="I229" i="1" s="1"/>
  <c r="I388" i="1"/>
  <c r="I387" i="1" s="1"/>
  <c r="I386" i="1" s="1"/>
  <c r="G412" i="1"/>
  <c r="H375" i="1"/>
  <c r="I103" i="1"/>
  <c r="I102" i="1" s="1"/>
  <c r="G274" i="1"/>
  <c r="G269" i="1" s="1"/>
  <c r="G268" i="1" s="1"/>
  <c r="G352" i="1"/>
  <c r="G485" i="1"/>
  <c r="JU102" i="1"/>
  <c r="JU101" i="1" s="1"/>
  <c r="KG102" i="1"/>
  <c r="KG101" i="1" s="1"/>
  <c r="KS102" i="1"/>
  <c r="KS101" i="1" s="1"/>
  <c r="LE102" i="1"/>
  <c r="LE101" i="1" s="1"/>
  <c r="LQ102" i="1"/>
  <c r="LQ101" i="1" s="1"/>
  <c r="MC102" i="1"/>
  <c r="MC101" i="1" s="1"/>
  <c r="MO102" i="1"/>
  <c r="MO101" i="1" s="1"/>
  <c r="NA102" i="1"/>
  <c r="NA101" i="1" s="1"/>
  <c r="NM102" i="1"/>
  <c r="NM101" i="1" s="1"/>
  <c r="NY102" i="1"/>
  <c r="NY101" i="1" s="1"/>
  <c r="OK102" i="1"/>
  <c r="OK101" i="1" s="1"/>
  <c r="OW102" i="1"/>
  <c r="OW101" i="1" s="1"/>
  <c r="PI102" i="1"/>
  <c r="PI101" i="1" s="1"/>
  <c r="PU102" i="1"/>
  <c r="PU101" i="1" s="1"/>
  <c r="QG102" i="1"/>
  <c r="QG101" i="1" s="1"/>
  <c r="QS102" i="1"/>
  <c r="QS101" i="1" s="1"/>
  <c r="RE102" i="1"/>
  <c r="RE101" i="1" s="1"/>
  <c r="RQ102" i="1"/>
  <c r="RQ101" i="1" s="1"/>
  <c r="SC102" i="1"/>
  <c r="SC101" i="1" s="1"/>
  <c r="SO102" i="1"/>
  <c r="SO101" i="1" s="1"/>
  <c r="TA102" i="1"/>
  <c r="TA101" i="1" s="1"/>
  <c r="TM102" i="1"/>
  <c r="TM101" i="1" s="1"/>
  <c r="TY102" i="1"/>
  <c r="TY101" i="1" s="1"/>
  <c r="UK102" i="1"/>
  <c r="UK101" i="1" s="1"/>
  <c r="UW102" i="1"/>
  <c r="UW101" i="1" s="1"/>
  <c r="VI102" i="1"/>
  <c r="VI101" i="1" s="1"/>
  <c r="VU102" i="1"/>
  <c r="VU101" i="1" s="1"/>
  <c r="WG102" i="1"/>
  <c r="WG101" i="1" s="1"/>
  <c r="WS102" i="1"/>
  <c r="WS101" i="1" s="1"/>
  <c r="XE102" i="1"/>
  <c r="XE101" i="1" s="1"/>
  <c r="G421" i="1"/>
  <c r="G420" i="1" s="1"/>
  <c r="G419" i="1" s="1"/>
  <c r="G261" i="1"/>
  <c r="G260" i="1" s="1"/>
  <c r="G249" i="1" s="1"/>
  <c r="H419" i="1"/>
  <c r="H251" i="1"/>
  <c r="H250" i="1" s="1"/>
  <c r="H249" i="1" s="1"/>
  <c r="I419" i="1"/>
  <c r="G756" i="1"/>
  <c r="G755" i="1" s="1"/>
  <c r="H504" i="1"/>
  <c r="H485" i="1" s="1"/>
  <c r="H468" i="1" s="1"/>
  <c r="H597" i="1"/>
  <c r="H596" i="1" s="1"/>
  <c r="G688" i="1"/>
  <c r="G684" i="1"/>
  <c r="G663" i="1" s="1"/>
  <c r="G662" i="1" s="1"/>
  <c r="I597" i="1"/>
  <c r="I596" i="1" s="1"/>
  <c r="I637" i="1"/>
  <c r="H688" i="1"/>
  <c r="H684" i="1"/>
  <c r="G864" i="1"/>
  <c r="G597" i="1"/>
  <c r="G596" i="1" s="1"/>
  <c r="G625" i="1"/>
  <c r="I688" i="1"/>
  <c r="I684" i="1"/>
  <c r="I663" i="1" s="1"/>
  <c r="I662" i="1" s="1"/>
  <c r="I710" i="1"/>
  <c r="I709" i="1" s="1"/>
  <c r="I708" i="1" s="1"/>
  <c r="I707" i="1" s="1"/>
  <c r="H864" i="1"/>
  <c r="H434" i="1"/>
  <c r="G582" i="1"/>
  <c r="G592" i="1"/>
  <c r="G591" i="1"/>
  <c r="H637" i="1"/>
  <c r="H625" i="1" s="1"/>
  <c r="G692" i="1"/>
  <c r="G710" i="1"/>
  <c r="G709" i="1" s="1"/>
  <c r="G708" i="1" s="1"/>
  <c r="G707" i="1" s="1"/>
  <c r="I756" i="1"/>
  <c r="I755" i="1" s="1"/>
  <c r="I864" i="1"/>
  <c r="I485" i="1"/>
  <c r="I468" i="1" s="1"/>
  <c r="H542" i="1"/>
  <c r="H693" i="1"/>
  <c r="H692" i="1" s="1"/>
  <c r="H710" i="1"/>
  <c r="H709" i="1" s="1"/>
  <c r="H708" i="1" s="1"/>
  <c r="H707" i="1" s="1"/>
  <c r="H345" i="1"/>
  <c r="H344" i="1" s="1"/>
  <c r="I542" i="1"/>
  <c r="H665" i="1"/>
  <c r="H664" i="1" s="1"/>
  <c r="I693" i="1"/>
  <c r="I692" i="1" s="1"/>
  <c r="H775" i="1"/>
  <c r="I345" i="1"/>
  <c r="I344" i="1" s="1"/>
  <c r="I625" i="1"/>
  <c r="I665" i="1"/>
  <c r="I664" i="1" s="1"/>
  <c r="I775" i="1"/>
  <c r="H517" i="1"/>
  <c r="G665" i="1"/>
  <c r="G664" i="1" s="1"/>
  <c r="G744" i="1"/>
  <c r="G743" i="1" s="1"/>
  <c r="H783" i="1"/>
  <c r="H782" i="1" s="1"/>
  <c r="I365" i="1"/>
  <c r="I361" i="1" s="1"/>
  <c r="I783" i="1"/>
  <c r="I782" i="1" s="1"/>
  <c r="G831" i="1"/>
  <c r="I744" i="1"/>
  <c r="I743" i="1" s="1"/>
  <c r="G783" i="1"/>
  <c r="G782" i="1" s="1"/>
  <c r="G775" i="1" s="1"/>
  <c r="H591" i="1"/>
  <c r="H581" i="1" s="1"/>
  <c r="H580" i="1" s="1"/>
  <c r="I591" i="1"/>
  <c r="I581" i="1" s="1"/>
  <c r="I580" i="1" s="1"/>
  <c r="H412" i="1" l="1"/>
  <c r="I412" i="1"/>
  <c r="I411" i="1" s="1"/>
  <c r="H102" i="1"/>
  <c r="H101" i="1" s="1"/>
  <c r="H94" i="1" s="1"/>
  <c r="H31" i="1" s="1"/>
  <c r="H30" i="1" s="1"/>
  <c r="H663" i="1"/>
  <c r="H662" i="1" s="1"/>
  <c r="I101" i="1"/>
  <c r="I94" i="1" s="1"/>
  <c r="I31" i="1" s="1"/>
  <c r="I30" i="1" s="1"/>
  <c r="I921" i="1" s="1"/>
  <c r="I923" i="1" s="1"/>
  <c r="G33" i="1"/>
  <c r="G32" i="1" s="1"/>
  <c r="G31" i="1" s="1"/>
  <c r="G30" i="1" s="1"/>
  <c r="G581" i="1"/>
  <c r="G580" i="1" s="1"/>
  <c r="G411" i="1" s="1"/>
  <c r="G310" i="1"/>
  <c r="I928" i="1" l="1"/>
  <c r="I932" i="1"/>
  <c r="G921" i="1"/>
  <c r="G923" i="1" s="1"/>
  <c r="H411" i="1"/>
  <c r="H921" i="1" s="1"/>
  <c r="H923" i="1" s="1"/>
  <c r="H928" i="1" l="1"/>
  <c r="H932" i="1"/>
  <c r="G928" i="1"/>
  <c r="G932" i="1"/>
</calcChain>
</file>

<file path=xl/sharedStrings.xml><?xml version="1.0" encoding="utf-8"?>
<sst xmlns="http://schemas.openxmlformats.org/spreadsheetml/2006/main" count="3372" uniqueCount="668">
  <si>
    <t>Приложение № 3</t>
  </si>
  <si>
    <t xml:space="preserve"> к решению Собрания </t>
  </si>
  <si>
    <t>Хвалынского муниципального района</t>
  </si>
  <si>
    <t>от 18 декабря 2025 г. №1048</t>
  </si>
  <si>
    <t>Ведомственная структура расходов бюджета Хвалынского муниципального района</t>
  </si>
  <si>
    <t xml:space="preserve"> на 2026 год и плановый период 2027 и 2028 годов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</si>
  <si>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</si>
  <si>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 xml:space="preserve"> тыс.руб.</t>
  </si>
  <si>
    <t>Наименование</t>
  </si>
  <si>
    <t>Код</t>
  </si>
  <si>
    <t>Раздел</t>
  </si>
  <si>
    <t>Подраздел</t>
  </si>
  <si>
    <t>Целевая статья</t>
  </si>
  <si>
    <t>Вид расхода</t>
  </si>
  <si>
    <t>Собрание Хвалынского муниципального района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</si>
  <si>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</si>
  <si>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</si>
  <si>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</si>
  <si>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</si>
  <si>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Выполнение функций органами местного самоуправления</t>
  </si>
  <si>
    <t>91 0 00 00000</t>
  </si>
  <si>
    <t xml:space="preserve">Обеспечение деятельности представительного органа власти </t>
  </si>
  <si>
    <t>91 1 00 00000</t>
  </si>
  <si>
    <t>Расходы на обеспечение функций представительных органов власти</t>
  </si>
  <si>
    <t>91 1 00 04000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</si>
  <si>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</si>
  <si>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</si>
  <si>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Закупка товаров, работ и услуг для обеспечения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</si>
  <si>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</si>
  <si>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</si>
  <si>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</si>
  <si>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 Другие общегосударственные вопросы</t>
  </si>
  <si>
    <t>Расходы по исполнению отдельных обязательств</t>
  </si>
  <si>
    <t>99 0 00 00000</t>
  </si>
  <si>
    <t>Реализация государственных функций, связанных с общегосударственным управлением</t>
  </si>
  <si>
    <t>99 0 00 03000</t>
  </si>
  <si>
    <t>Управление образования администрации Хвалынского муниципального района Саратовской области</t>
  </si>
  <si>
    <t xml:space="preserve"> </t>
  </si>
  <si>
    <t>Образование</t>
  </si>
  <si>
    <t>07</t>
  </si>
  <si>
    <t>Дошкольное образование</t>
  </si>
  <si>
    <t>Муниципальная программа "Развитие образования Хвалынского района "</t>
  </si>
  <si>
    <t>7Е 0 00 00000</t>
  </si>
  <si>
    <t>Подпрограмма «Развитие дошкольного образования Хвалынского района»</t>
  </si>
  <si>
    <t>7Е 1 00 00000</t>
  </si>
  <si>
    <t>Основное мероприятие «Материальная поддержка воспитания и обучения детей, посещающих образовательные организации реализующие образовательную программу дошкольного образования»</t>
  </si>
  <si>
    <t>7Е 1 02 00000</t>
  </si>
  <si>
    <t>Реализация основного мероприятия</t>
  </si>
  <si>
    <t>7Е 1 02 10000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</si>
  <si>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</si>
  <si>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</si>
  <si>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</si>
  <si>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Частичное финансирование расходов 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</si>
  <si>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7Е 1 02 76900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</si>
  <si>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</si>
  <si>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7Е 1 02 78510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</si>
  <si>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</si>
  <si>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7Е 1 02 78750</t>
  </si>
  <si>
    <t>Основное мероприятие «Финансовое обеспечение образовательной деятельности муниципальных  дошкольных образовательных учреждений»</t>
  </si>
  <si>
    <t>7Е 1 03 00000</t>
  </si>
  <si>
    <t>7Е 1 03 10000</t>
  </si>
  <si>
    <t>Финансовое обеспечение образовательной деятельности муниципальных дошкольных образовательных организаций</t>
  </si>
  <si>
    <t>7Е 1 03 76700</t>
  </si>
  <si>
    <t>Основное мероприятие "Проведение капитального и текущего ремонтов муниципальных образовательных организаций"</t>
  </si>
  <si>
    <t>7Е 1 04 00000</t>
  </si>
  <si>
    <t>Проведение капитального и текущего ремонта муниципальных образовательных организаций</t>
  </si>
  <si>
    <t>7Е 1 04 72110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</si>
  <si>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</si>
  <si>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7Е 1 04 S2110</t>
  </si>
  <si>
    <t>Основное мероприятие «Оснащение и укрепление материально-технической базы образовательных организаций»</t>
  </si>
  <si>
    <t>7Е 1 05 00000</t>
  </si>
  <si>
    <t>Оснащение и укрепление материально-технической базы образовательных организаций</t>
  </si>
  <si>
    <t>7Е 1 05 79150</t>
  </si>
  <si>
    <t>Оснащение и укрепление материально-технической базы образовательных организаций за счет средств местного бюджета</t>
  </si>
  <si>
    <t>7Е 1 05 S9150</t>
  </si>
  <si>
    <t>Подпрограмма Развитие системы общего и дополнительного образования»</t>
  </si>
  <si>
    <t>7Е 2 00 00000</t>
  </si>
  <si>
    <t>Основное мероприятие «Создание условий для развития системы общего образования»</t>
  </si>
  <si>
    <t>7Е 2 01 00000</t>
  </si>
  <si>
    <t>Финансовое обеспечение образовательной деятельности муниципальных общеобразовательных учреждений</t>
  </si>
  <si>
    <t>7Е 2 01 77000</t>
  </si>
  <si>
    <t>7E 2 10 00000</t>
  </si>
  <si>
    <t>7E 2 10 79150</t>
  </si>
  <si>
    <t>7E 2 10 S9150</t>
  </si>
  <si>
    <t>Обеспечение деятельности учреждений (оказание услуг, выполнение работ)</t>
  </si>
  <si>
    <t>93 0 00 00000</t>
  </si>
  <si>
    <t>Расходы на погашение кредиторской задолженности бюджетных и автономных учреждений</t>
  </si>
  <si>
    <t>93 0 00 04120</t>
  </si>
  <si>
    <t>Общее образование</t>
  </si>
  <si>
    <t>02</t>
  </si>
  <si>
    <t>Муниципальная программа « Профилактика правонарушений, терроризма и экстремизма и противодействие злоупотреблению наркотикам и их незаконному обороту на территории Хвалынского муниципального района »</t>
  </si>
  <si>
    <t>78 0 00 00000</t>
  </si>
  <si>
    <t>Подпрограмма «Профилактика терроризма и экстремизма в Хвалынском муниципальном районе "</t>
  </si>
  <si>
    <t>78 3 00 00000</t>
  </si>
  <si>
    <t>Основное мероприятие «Оснащение видеонаблюдением объектов учреждений образования»</t>
  </si>
  <si>
    <t>78 3 01 00000</t>
  </si>
  <si>
    <t>78 3 01 10000</t>
  </si>
  <si>
    <t xml:space="preserve">Реализация основного мероприятия </t>
  </si>
  <si>
    <t>7Е 2 01 10000</t>
  </si>
  <si>
    <t>Поощрительные выплаты водителям школьных автобусов муниципальных общеобразовательных организаций</t>
  </si>
  <si>
    <t>7Е 2 01 79190</t>
  </si>
  <si>
    <t>Финансовое обеспечение цифровой образовательной среды в муниципальных общеобразовательных организациях</t>
  </si>
  <si>
    <t>7Е 2 01 79240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</si>
  <si>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</si>
  <si>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7Е 2 01 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</si>
  <si>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</si>
  <si>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7Е 2 01 79260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</si>
  <si>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</si>
  <si>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7Е 2 01 79905</t>
  </si>
  <si>
    <t>Основное мероприятие «Организационные мероприятия по проведению государственной итоговой аттестации»</t>
  </si>
  <si>
    <t>7Е 2 04 00000</t>
  </si>
  <si>
    <t>7Е 2 04 10000</t>
  </si>
  <si>
    <t>Основное мероприятие «Организация подвоза обучающихся к месту организации обучения и обратно к месту проживания автотранспортом, соответствующего требованиям безопасности и комфорта»</t>
  </si>
  <si>
    <t>7Е 2 05 00000</t>
  </si>
  <si>
    <t>7Е 2 05 10000</t>
  </si>
  <si>
    <t>Основное мероприятие " Проведение капитального и текущего ремонтов муниципальных образовательных организаций"</t>
  </si>
  <si>
    <t>7Е 2 07 00000</t>
  </si>
  <si>
    <t>7Е 2 07 72110</t>
  </si>
  <si>
    <t>7Е 2 07 S2110</t>
  </si>
  <si>
    <t>Проведение капитального и текущего ремонта спортивных залов муниципальных образовательных организаций</t>
  </si>
  <si>
    <t>7Е 2 07 72120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</si>
  <si>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</si>
  <si>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7Е 2 07 S2120</t>
  </si>
  <si>
    <t>Основное мероприятие «Ежемесячное денежное вознаграждение за классное руководство педагогическим работникам муниципальных общеобразовательных организаций»</t>
  </si>
  <si>
    <t>7Е 2 08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</si>
  <si>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</si>
  <si>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7Е 2 08 R3030</t>
  </si>
  <si>
    <t>Основное мероприятие «Организация бесплатного горячего питания обучающихся, получающих начальное общее образование в муниципальных образовательных организациях»</t>
  </si>
  <si>
    <t>7Е 2 09 00000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</si>
  <si>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</si>
  <si>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7Е 2 09 78340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</si>
  <si>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</si>
  <si>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7Е 2 09 L3042</t>
  </si>
  <si>
    <t>7Е 2 10 00000</t>
  </si>
  <si>
    <t>Укрепление материально-технической базы и оснащение музеев боевой славы в муниципальных образовательных организациях</t>
  </si>
  <si>
    <t>7Е 2 10 72130</t>
  </si>
  <si>
    <t>7Е 2 10 79150</t>
  </si>
  <si>
    <t>7Е 2 10 S9150</t>
  </si>
  <si>
    <t>Основное мероприятие «Благоустройство территорий муниципальных общеобразовательных учреждений»</t>
  </si>
  <si>
    <t>7E 2 11 00000</t>
  </si>
  <si>
    <t>7E 2 11 10000</t>
  </si>
  <si>
    <t>Реализация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</si>
  <si>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7E 2 11 L1120</t>
  </si>
  <si>
    <t>Подпрограмма «Совершенствование школьного питания»</t>
  </si>
  <si>
    <t>7Е 4 00 00000</t>
  </si>
  <si>
    <t>Основное мероприятие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образования»</t>
  </si>
  <si>
    <t>7Е 4 02 00000</t>
  </si>
  <si>
    <t>7Е 4 02 10000</t>
  </si>
  <si>
    <t>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</t>
  </si>
  <si>
    <t>7Е 4 02 77200</t>
  </si>
  <si>
    <t>Подпрограмма «Реализация региональных проектов»</t>
  </si>
  <si>
    <t>7E 5 00 00000</t>
  </si>
  <si>
    <t>Реализация регионального проекта (программы) в целях выполнения задач федерального проекта "Современная школа"</t>
  </si>
  <si>
    <t>7E 5 Е1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</si>
  <si>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</si>
  <si>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7E 5 Е1 51690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</si>
  <si>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</si>
  <si>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7Е 5 Е1 51720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</si>
  <si>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</si>
  <si>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7E 5 E1 72132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</si>
  <si>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</si>
  <si>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7E 5 E1 72131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</si>
  <si>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(в части расходов на оплату труда с начислениями)</t>
  </si>
  <si>
    <t>7Е 5 Е1 А1722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</si>
  <si>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(за исключением расходов на оплату труда с начислениями)</t>
  </si>
  <si>
    <t>7Е 5 Е1 А1721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</si>
  <si>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</si>
  <si>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7E 5 Е1 U1130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</si>
  <si>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</t>
  </si>
  <si>
    <t>7E 5 Е1 U1290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</si>
  <si>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</si>
  <si>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7E 5 Е1 Д1130</t>
  </si>
  <si>
    <t>Реализация регионального проекта (программы) в целях выполнения задач федерального проекта "Цифровая образовательная среда"</t>
  </si>
  <si>
    <t>7E 5 Е4 00000</t>
  </si>
  <si>
    <t>Обеспечение образовательных организаций материально-технической базой для внедрения цифровой образовательной среды</t>
  </si>
  <si>
    <t>7E 5 Е4 52100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</si>
  <si>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</si>
  <si>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7Е 5 Е4 52130</t>
  </si>
  <si>
    <t xml:space="preserve">Обеспечение условий для внедрения цифровой образовательной среды в  общеобразовательных организациях </t>
  </si>
  <si>
    <t>7E 5 E4 A2131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</si>
  <si>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</si>
  <si>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7E 5 Е4 U1330</t>
  </si>
  <si>
    <t>7Е 5 00 00000</t>
  </si>
  <si>
    <t>Региональный проект "Педагоги и наставники"</t>
  </si>
  <si>
    <t>7Е 5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</si>
  <si>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</si>
  <si>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7Е 5 Ю6 53030</t>
  </si>
  <si>
    <t>Подпрограмма "Меры социальной поддержки"</t>
  </si>
  <si>
    <t>7Е 6 00 00000</t>
  </si>
  <si>
    <t>Основное мероприятие "Материальная поддержка студентов, проживающих на территории Хвалынского муниципального района и обучающихся в образовательных организациях высшего профессионального образования"</t>
  </si>
  <si>
    <t>7Е 6 01 00000</t>
  </si>
  <si>
    <t>7Е 6 01 10000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</si>
  <si>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</si>
  <si>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7Е 6 01 78320</t>
  </si>
  <si>
    <t>Основное мероприятие "Бюджетное инвестирование по результатам участия в проектах различного уровня"</t>
  </si>
  <si>
    <t>7Е 6 02 00000</t>
  </si>
  <si>
    <t>7Е 6 02 10000</t>
  </si>
  <si>
    <t>Основное мероприятие «Дополнительные меры поддержки учителям (победителям конкурса «Земский учитель»)»</t>
  </si>
  <si>
    <t>7Е 6 03 00000</t>
  </si>
  <si>
    <t>7Е 6 03 10000</t>
  </si>
  <si>
    <t>Дополнительное образование детей</t>
  </si>
  <si>
    <t>Основное мероприятие «Оснащение магнитным замком МУДО ЦДО «СтартУм»</t>
  </si>
  <si>
    <t>78 3 09 00000</t>
  </si>
  <si>
    <t>78 3 09 10000</t>
  </si>
  <si>
    <t>Основное мероприятие «Оснащение объектовым оборудованием «Стрелец- Мониторинг»  (МУДО ЦДО «СтартУм»)</t>
  </si>
  <si>
    <t>78 3 10 00000</t>
  </si>
  <si>
    <t>78 3 10 10000</t>
  </si>
  <si>
    <t xml:space="preserve">Муниципальная программа "Совершенствование системы оплаты труда работников бюджетной сферы Хвалынского муниципального района " </t>
  </si>
  <si>
    <t>7И 0 00 00000</t>
  </si>
  <si>
    <t>Основное мероприятие "Повышение эффективности и качества предоставляемых услуг муниципальных учреждений дополнительного образования Хвалынского муниципального района"</t>
  </si>
  <si>
    <t>7И 0 01 00000</t>
  </si>
  <si>
    <t>Обеспечение сохранения достигнутых показателей повышения оплаты труда отдельных категорий работников бюджетной сферы</t>
  </si>
  <si>
    <t>7И 0 01 72500</t>
  </si>
  <si>
    <t>Обеспечение сохранения достигнутых показателей повышения оплаты труда отдельных категорий  работников бюджетной сферы за счет средств местного бюджета</t>
  </si>
  <si>
    <t>7И 0 01 S2500</t>
  </si>
  <si>
    <t>Подпрограмма ««Развитие системы общего и дополнительного образования»</t>
  </si>
  <si>
    <t>Основное мероприятие "Создание условий для развития системы дополнительного образования"</t>
  </si>
  <si>
    <t>Основное мероприятие «Создание условий для развития системы дополнительного образования»</t>
  </si>
  <si>
    <t>7Е 2 02 00000</t>
  </si>
  <si>
    <t>7Е 2 02 10000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</si>
  <si>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</si>
  <si>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Оснащение и укрепление материально-технической базы образовательных учреждений</t>
  </si>
  <si>
    <t>7Е 2 02 79150</t>
  </si>
  <si>
    <t>Оснащение и укрепление материально-технической базы образовательных учреждений за счет средств местного бюджета</t>
  </si>
  <si>
    <t>7Е 2 02 S9150</t>
  </si>
  <si>
    <t>Проведение капитального и текущего ремонтов муниципальных образовательных организаций</t>
  </si>
  <si>
    <t xml:space="preserve">Молодежная политика </t>
  </si>
  <si>
    <t>Подпрограмма "Развитие системы общего и дополнительного образования"</t>
  </si>
  <si>
    <t>Основное мероприятие «Создание условий организации отдыха и оздоровления детей»</t>
  </si>
  <si>
    <t>7Е 2 03 00000</t>
  </si>
  <si>
    <t>7Е 2 03 10000</t>
  </si>
  <si>
    <t>Муниципальная программа «Развитие молодежной политики, физической культуры и туризма в Хвалынском муниципальном районе »</t>
  </si>
  <si>
    <t>74 0 00 00000</t>
  </si>
  <si>
    <t>Подпрограмма «Развитие молодежной политики в Хвалынском муниципальном районе»</t>
  </si>
  <si>
    <t>74 1 00 00000</t>
  </si>
  <si>
    <t>Основное мероприятие «Создание условий для реализации установленных полномочий(функций)»</t>
  </si>
  <si>
    <t>74 1 01 00000</t>
  </si>
  <si>
    <t>74 1 01 10000</t>
  </si>
  <si>
    <t xml:space="preserve">Субсидии бюджетным учреждениям </t>
  </si>
  <si>
    <t>Другие вопросы в области образования</t>
  </si>
  <si>
    <t>09</t>
  </si>
  <si>
    <t>Основное мероприятие «Проведение районных конкурсов»</t>
  </si>
  <si>
    <t>7Е 1 01 00000</t>
  </si>
  <si>
    <t>7Е 1 01 10000</t>
  </si>
  <si>
    <t>Основное мероприятие «Конкурсы»</t>
  </si>
  <si>
    <t>7Е 2 06 00000</t>
  </si>
  <si>
    <t>7Е 2 06 10000</t>
  </si>
  <si>
    <t>Подпрограмма «Одаренные дети»</t>
  </si>
  <si>
    <t>7Е 3 00 00000</t>
  </si>
  <si>
    <t>Основное мероприятие «Проведение районных конкурсов, спартакиад, олимпиад, участие в областных конкурсах»</t>
  </si>
  <si>
    <t>7Е 3 01 00000</t>
  </si>
  <si>
    <t>7Е 3 01 10000</t>
  </si>
  <si>
    <t>Основное мероприятие «Проведение районного конкурса на лучшую организацию школьного питания»</t>
  </si>
  <si>
    <t>7Е 4 01 00000</t>
  </si>
  <si>
    <t>7Е 4 01 10000</t>
  </si>
  <si>
    <t>Региональный проект «Педагоги и наставники»</t>
  </si>
  <si>
    <t>7E 5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</si>
  <si>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(общеобразовательные организации)</t>
  </si>
  <si>
    <t>7E 5 Ю6 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</si>
  <si>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</si>
  <si>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7Е 5 Ю6 51790</t>
  </si>
  <si>
    <t>Обеспечение деятельности органов местного самоуправления</t>
  </si>
  <si>
    <t>91 3 00 00000</t>
  </si>
  <si>
    <t>Расходы на обеспечение функций органов местного самоуправления</t>
  </si>
  <si>
    <t>91 3 00 04000</t>
  </si>
  <si>
    <t>Погашение кредиторской задолженности</t>
  </si>
  <si>
    <t>91 4 00 00000</t>
  </si>
  <si>
    <t>Погашение  кредиторской задолженности казенных учреждений</t>
  </si>
  <si>
    <t>91 4 00 02000</t>
  </si>
  <si>
    <t>Расходы на обеспечение деятельности казенных учреждений</t>
  </si>
  <si>
    <t>93 0 00 04210</t>
  </si>
  <si>
    <t>Расходы на выплаты персоналу казенных учреждений</t>
  </si>
  <si>
    <t>Уплата земельного налога, налога на имущество и транспортного налога казенными учреждениями</t>
  </si>
  <si>
    <t>93 0 00 95000</t>
  </si>
  <si>
    <t>Межбюджетные трансферты</t>
  </si>
  <si>
    <t>96 0 00 00000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</si>
  <si>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</si>
  <si>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96 0 00 77300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</si>
  <si>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</si>
  <si>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96 0 00 77800</t>
  </si>
  <si>
    <t>Социальная политика</t>
  </si>
  <si>
    <t>Охрана семьи и детства</t>
  </si>
  <si>
    <t>04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</si>
  <si>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</si>
  <si>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7Е 1 02 77900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</si>
  <si>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</si>
  <si>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</si>
  <si>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</si>
  <si>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7Е 4 02 77160</t>
  </si>
  <si>
    <t>Подпрограмма" Развитие системы общего и дополнительного образования"</t>
  </si>
  <si>
    <t>Основное мероприятие" Создание условий для развития системы общего образования"</t>
  </si>
  <si>
    <t>Администрация Хвалынского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</si>
  <si>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</si>
  <si>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органов местного самоуправления </t>
  </si>
  <si>
    <t>Расходы на обеспечение деятельности главы Хвалынского муниципального района</t>
  </si>
  <si>
    <t>91 3 00 07000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</si>
  <si>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</si>
  <si>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Уплата земельного налога, налога на имущество  органами местного самоуправления</t>
  </si>
  <si>
    <t>91 3 00 95000</t>
  </si>
  <si>
    <t>96 0 00 00000</t>
  </si>
  <si>
    <t>Осуществление отдельных государственных полномочий по государственному управлению охраной труда</t>
  </si>
  <si>
    <t>96 0 00 76300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</si>
  <si>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</si>
  <si>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96 0 00 76500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</si>
  <si>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</si>
  <si>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96 0 00 76600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</si>
  <si>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</si>
  <si>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96 0 00 77Б00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</si>
  <si>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</si>
  <si>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96 0 00 77120</t>
  </si>
  <si>
    <t>Cодействие в организации деятельности по военно-патриотическому воспитанию граждан</t>
  </si>
  <si>
    <t>96 0 00 78760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</si>
  <si>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</si>
  <si>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</si>
  <si>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</si>
  <si>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96 0 00 51200</t>
  </si>
  <si>
    <t>Другие общегосударственные вопросы</t>
  </si>
  <si>
    <t>Муниципальная программа "Развитие и совершенствование деятельности муниципальных учреждений культуры "</t>
  </si>
  <si>
    <t>13</t>
  </si>
  <si>
    <t>73 0 00 00000</t>
  </si>
  <si>
    <t>Подпрограмма «Развитие и совершенствование деятельности Муниципального  учреждения «АРХИВ»</t>
  </si>
  <si>
    <t>73 4 00 00000</t>
  </si>
  <si>
    <t>Основное мероприятие "Создание условий для развития архивного дела в Хвалынском районе"</t>
  </si>
  <si>
    <t>73 4 01 00000</t>
  </si>
  <si>
    <t>73 4 01 10000</t>
  </si>
  <si>
    <t xml:space="preserve">Муниципальная программа «Развитие местного самоуправления Хвалынского муниципального района» </t>
  </si>
  <si>
    <t>76 0 00 00000</t>
  </si>
  <si>
    <t>Основное мероприятие «Создание условий для реализации установленных полномочий (функций)</t>
  </si>
  <si>
    <t>76 0 01 00000</t>
  </si>
  <si>
    <t>76 0 01 10000</t>
  </si>
  <si>
    <t>Муниципальная программа «Укрепление общественного здоровья в Хвалынском муниципальном районе »</t>
  </si>
  <si>
    <t>77 0 00 00000</t>
  </si>
  <si>
    <t>Основное мероприятие «Проведение информационно-коммуникационной компании, направленной на формирование системы мотивации граждан к ведению здорового образа жизни»</t>
  </si>
  <si>
    <t>77 0 01 00000</t>
  </si>
  <si>
    <t>77 0 01 10000</t>
  </si>
  <si>
    <t>Муниципальная программа « Профилактика правонарушений, терроризма и экстремизма и противодействие злоупотреблению наркотиками и их незаконному обороту на территории Хвалынского муниципального района »</t>
  </si>
  <si>
    <t>Подпрограмма «Профилактика правонарушений в Хвалынском муниципальном районе »</t>
  </si>
  <si>
    <t>78 1 00 00000</t>
  </si>
  <si>
    <t>Основное мероприятие «Повышения уровня безопасности граждан»</t>
  </si>
  <si>
    <t>78 1 01 00000</t>
  </si>
  <si>
    <t>78 1 01 10000</t>
  </si>
  <si>
    <t xml:space="preserve">Основное мероприятие «Вовлечение общественности в охрану общественного порядка» </t>
  </si>
  <si>
    <t>78 1 02 00000</t>
  </si>
  <si>
    <t>78 1 02 10000</t>
  </si>
  <si>
    <t>Основное мероприятие "Приобретение баннера"</t>
  </si>
  <si>
    <t>78 1 04 00000</t>
  </si>
  <si>
    <t>78 1 04 10000</t>
  </si>
  <si>
    <t>Подпрограмма «Комплексные меры противодействия злоупотреблению наркотиками и их незаконному обороту на территории Хвалынского муниципального района"</t>
  </si>
  <si>
    <t>78 2 00 00000</t>
  </si>
  <si>
    <t>Основное мероприятие «Профилактические мероприятие»</t>
  </si>
  <si>
    <t>78 2 03 00000</t>
  </si>
  <si>
    <t>78 2 03 10000</t>
  </si>
  <si>
    <t>Подпрограмма «Профилактика терроризма и экстремизма в Хвалынском муниципальном районе"</t>
  </si>
  <si>
    <t>Основное мероприятие «Техническое оснащение колл- центра по связям с общественностью по вопросам противодействия экстремизму Хвалынского муниципального района»</t>
  </si>
  <si>
    <t>78 3 03 00000</t>
  </si>
  <si>
    <t>78 3 03 10000</t>
  </si>
  <si>
    <t>Основное мероприятие "Приобретение баннера антитеррористической направленности"</t>
  </si>
  <si>
    <t>78 3 04 00000</t>
  </si>
  <si>
    <t>78 3 04 10000</t>
  </si>
  <si>
    <t>Основное мероприятие «Изготовление буклетов антитеррористической и антиэкстремистской направленности»</t>
  </si>
  <si>
    <t>78 3 05 00000</t>
  </si>
  <si>
    <t>78 3 05 10000</t>
  </si>
  <si>
    <t>Муниципальная программа «Снижение рисков и смягчение последствий чрезвычайных ситуаций природного и техногенного характера »</t>
  </si>
  <si>
    <t>7В 0 00 00000</t>
  </si>
  <si>
    <t>Основное мероприятие «Доукомплектование ЕДДС»</t>
  </si>
  <si>
    <t>7В 0 01 00000</t>
  </si>
  <si>
    <t>7В 0 01 10000</t>
  </si>
  <si>
    <t>Основное мероприятие «Обеспечение безопасности людей на водных объектах»</t>
  </si>
  <si>
    <t>7В 0 02 00000</t>
  </si>
  <si>
    <t>7В 0 02 10000</t>
  </si>
  <si>
    <t>Основное мероприятие «Создание местной системы оповещения Хвалынского муниципального района Саратовской области»</t>
  </si>
  <si>
    <t>7В 0 03 00000</t>
  </si>
  <si>
    <t>7В 0 03 10000</t>
  </si>
  <si>
    <t>Основное мероприятие «Приобретение и установка, ремонт и восстановление пожарных гидрантов»</t>
  </si>
  <si>
    <t>7В 0 04 00000</t>
  </si>
  <si>
    <t>7В 0 04 10000</t>
  </si>
  <si>
    <t>Муниципальная программа "Совершенствование системы оплаты труда работников бюджетной сферы Хвалынского муниципального района "</t>
  </si>
  <si>
    <t>Основное мероприятие «Повышение эффективности и качества предоставляемых услуг муниципальных учреждений культуры Хвалынского муниципального района»</t>
  </si>
  <si>
    <t>7И 0 02 00000</t>
  </si>
  <si>
    <t>7И 0 02 72500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</si>
  <si>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</si>
  <si>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7И 0 02 S2500</t>
  </si>
  <si>
    <t xml:space="preserve">Муниципальная программа «Демографическое развитие Хвалынского муниципального района» </t>
  </si>
  <si>
    <t>7Я 0 00 00000</t>
  </si>
  <si>
    <t>Основное мероприятие «Мероприятия, направленные на сохранение здоровья населения и увеличение продолжительности жизни населения; повышение уровня благосостояния населения»</t>
  </si>
  <si>
    <t>7Я 0 01 00000</t>
  </si>
  <si>
    <t>7Я 0 01 10000</t>
  </si>
  <si>
    <t>Основное мероприятие «Мероприятия, направленные на профилактику семейного неблагополучия и социального сиротства, развитие системы социальной поддержки семьи и обеспечение организации семейного досуга и отдыха»</t>
  </si>
  <si>
    <t>7Я 0 02 00000</t>
  </si>
  <si>
    <t>7Я 0 02 10000</t>
  </si>
  <si>
    <t>Основное мероприятие «Мероприятия, направленные на информационно-аналитическое обеспечение и сопровождение проведения демографической политики (повышение рождаемости, укрепление семьи, пропаганда семейных ценностей)»</t>
  </si>
  <si>
    <t>7Я 0 03 00000</t>
  </si>
  <si>
    <t>7Я 0 03 10000</t>
  </si>
  <si>
    <t>Расходы по поддержке мер по обеспечению сбалансированности местных бюджетов</t>
  </si>
  <si>
    <t>96 0 00 70300</t>
  </si>
  <si>
    <t>Исполнение судебных актов</t>
  </si>
  <si>
    <t>99 0 00 70300</t>
  </si>
  <si>
    <t>Национальная экономика</t>
  </si>
  <si>
    <t>Сельское хозяйство и рыболовство</t>
  </si>
  <si>
    <t>Муниципальная программа "Социально-экономическое развитие сельскохозяйственного производства Хвалынского муниципального района "</t>
  </si>
  <si>
    <t>71 0 00 00000</t>
  </si>
  <si>
    <t xml:space="preserve">Основное мероприятие «Чествование передовиков сельского хозяйства по итогам весенне-полевых работ» </t>
  </si>
  <si>
    <t>71 0 01 00000</t>
  </si>
  <si>
    <t>71 0 01 10000</t>
  </si>
  <si>
    <t>Основное мероприятие «Участие в районных и областных мероприятиях»</t>
  </si>
  <si>
    <t>71 0 02 00000</t>
  </si>
  <si>
    <t>71 0 02 10000</t>
  </si>
  <si>
    <t>Муниципальная программа "Осуществление деятельности по обращению с животными без владельцев на территории Хвалынского муниципального района"</t>
  </si>
  <si>
    <t>7Щ 0 00 00000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</si>
  <si>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</si>
  <si>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7Щ 0 02 00000</t>
  </si>
  <si>
    <t>7Щ 0 02 77130</t>
  </si>
  <si>
    <t>Дорожное хозяйство (дорожные фонды)</t>
  </si>
  <si>
    <t>Муниципальная программа «Капитальный ремонт,  ремонт и содержание автомобильных дорог общего пользования местного значения в Хвалынском муниципальном районе»</t>
  </si>
  <si>
    <t>7Ч 0 00 00000</t>
  </si>
  <si>
    <t>Основное мероприятие "Капитальный ремонт и ремонт автомобильных дорог общего пользования местного значения"</t>
  </si>
  <si>
    <t>7Ч 0 01 00000</t>
  </si>
  <si>
    <t>Реализация основного мероприятия за счет средств муниципального дорожного фонда</t>
  </si>
  <si>
    <t>7Ч 0 01 9Д000</t>
  </si>
  <si>
    <t>Основное мероприятие «Содержание  автомобильных дорог»</t>
  </si>
  <si>
    <t>7Ч 0 02 00000</t>
  </si>
  <si>
    <t>7Ч 0 02 9Д000</t>
  </si>
  <si>
    <t>Основное мероприятие "Разработка проектно-сметной документации, строительный контроль"</t>
  </si>
  <si>
    <t>7Ч 0 03 00000</t>
  </si>
  <si>
    <t>7Ч 0 03 9Д000</t>
  </si>
  <si>
    <t>Основное мероприятие «Иные межбюджетные трансферты, передаваемые бюджетам городских поселений из бюджета муниципального района на осуществление дорожной деятельности»</t>
  </si>
  <si>
    <t>7Ч 0 04 00000</t>
  </si>
  <si>
    <t>7Ч 0 04 9Д000</t>
  </si>
  <si>
    <t>Иные межбюджетные трансферты</t>
  </si>
  <si>
    <t>Основное мероприятие "Приобретение дорожно-строительной, специализированной техники и оборудования, комплектующих запасных частей к ним для обеспечения деятельности по содержанию автомобильных дорог общего пользования местного значения Хвалынского муниципального района"</t>
  </si>
  <si>
    <t>7Ч 0 05 00000</t>
  </si>
  <si>
    <t>7Ч 0 05 9Д000</t>
  </si>
  <si>
    <t>Основное мероприятие "Обеспечение дорожно-эксплуатационной техникой"</t>
  </si>
  <si>
    <t>7Ч 0 06 00000</t>
  </si>
  <si>
    <t>Обеспечение дорожно-эксплуатационной техникой муниципальных районов, муниципальных округов и городских округов области</t>
  </si>
  <si>
    <t>7Ч 0 06 9Д807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</si>
  <si>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муниципального дорожного фонда</t>
  </si>
  <si>
    <t>7Ч 0 06 SД807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</si>
  <si>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</si>
  <si>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в Хвалынском районе »</t>
  </si>
  <si>
    <t>72 0 00 00000</t>
  </si>
  <si>
    <t>Основное мероприятие «Содействие развитию малого и среднего предпринимательства»</t>
  </si>
  <si>
    <t>72 0 01 00000</t>
  </si>
  <si>
    <t>72 0 01 10000</t>
  </si>
  <si>
    <t>Подпрограмма «Развитие туризма в Хвалынском муниципальном районе»</t>
  </si>
  <si>
    <t>74 2 00 00000</t>
  </si>
  <si>
    <t>Основное мероприятие «Развитие внутреннего и въездного туризма в Хвалынском муниципальном районе»</t>
  </si>
  <si>
    <t>74 2 01 00000</t>
  </si>
  <si>
    <t>74 2 01 10000</t>
  </si>
  <si>
    <t>Муниципальная программа «Управление муниципальным имуществом и земельными ресурсами Хвалынского муниципального района, территориальное планирование Хвалынского муниципального района»</t>
  </si>
  <si>
    <t>75 0 00 00000</t>
  </si>
  <si>
    <t>Основное мероприятие «Обеспечение оформления прав на земельные участки»</t>
  </si>
  <si>
    <t>75 0 01 00000</t>
  </si>
  <si>
    <t>75 0 01 10000</t>
  </si>
  <si>
    <t>Основное мероприятие «Выполнение кадастровых и землеустроительных работ по внесению сведений границ населенных пунктов и территориальных зон в ЕГРН»</t>
  </si>
  <si>
    <t>75 0 02 00000</t>
  </si>
  <si>
    <t>75 0 02 1 0000</t>
  </si>
  <si>
    <t>Основное мероприятие «Проведение мероприятий по оформлению права собственности района на объекты недвижимости, в том числе обеспечение постановка на кадастровый учет (снятие с учета, учет изменений)»</t>
  </si>
  <si>
    <t>75 0 03 00000</t>
  </si>
  <si>
    <t>75 0 03 10000</t>
  </si>
  <si>
    <t>Основное мероприятие «Оснащение программно-техническим комплексом»</t>
  </si>
  <si>
    <t>75 0 04 00000</t>
  </si>
  <si>
    <t>75 0 04 10000</t>
  </si>
  <si>
    <t>Основное мероприятие «Проведение мероприятий по проведению рыночной стоимости имущества и земельных участков»</t>
  </si>
  <si>
    <t>75 0 05 00000</t>
  </si>
  <si>
    <t>75 0 05 10000</t>
  </si>
  <si>
    <t>Основное мероприятие «Информационное обеспечение распоряжения муниципальным имуществом»</t>
  </si>
  <si>
    <t>75 0 06 00000</t>
  </si>
  <si>
    <t>75 0 06 10000</t>
  </si>
  <si>
    <t>Жилищно-коммунальное хозяйство</t>
  </si>
  <si>
    <t>Жилищное хозяйство</t>
  </si>
  <si>
    <t>Муниципальная программа "Обеспечение населения доступным жильем в Хвалынском муниципальном районе "</t>
  </si>
  <si>
    <t>70 0 00 00000</t>
  </si>
  <si>
    <t>Подпрограмма «Переселение граждан из аварийного жилищного фонда Хвалынского муниципального района »</t>
  </si>
  <si>
    <t>70 2 00 00000</t>
  </si>
  <si>
    <t>Основное мероприятие "Признание в установленном порядке аварийными и подлежащими сносу многоквартирных домов"</t>
  </si>
  <si>
    <t>70 2 01 00000</t>
  </si>
  <si>
    <t>70 2 01 10000</t>
  </si>
  <si>
    <t>Основное мероприятие «Возмещение за объект собственникам аварийных квартир, либо переселение гражданам, проживающих в многоквартирных домах ,признанных в установленном порядке аварийными и подлежащими сносу»</t>
  </si>
  <si>
    <t>70 2 02 00000</t>
  </si>
  <si>
    <t>70 2 02 10000</t>
  </si>
  <si>
    <t xml:space="preserve">Основное мероприятие «Снос многоквартирных  домов </t>
  </si>
  <si>
    <t>70 2 03 00000</t>
  </si>
  <si>
    <t>70 2 03 10000</t>
  </si>
  <si>
    <t>Региональный проект "Жилье"</t>
  </si>
  <si>
    <t>70 2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</si>
  <si>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</si>
  <si>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70 2 И2 67484</t>
  </si>
  <si>
    <t>Мероприятия в области коммунального хозяйства</t>
  </si>
  <si>
    <t>99 6 00 01000</t>
  </si>
  <si>
    <t>99 7 00 00000</t>
  </si>
  <si>
    <t>Расходы на капитальный ремонт муниципального жилищного фонда</t>
  </si>
  <si>
    <t>99 7 00 02000</t>
  </si>
  <si>
    <t>Коммунальное хозяйство</t>
  </si>
  <si>
    <t>Муниципальная программа «Энергосбережение и повышение энергетической эффективности Хвалынского муниципального района »</t>
  </si>
  <si>
    <t>7W 0 00 00000</t>
  </si>
  <si>
    <t>Основное мероприятие « Выявление бесхозяйных объектов недвижимого имущества, используемых для передачи энергетических ресурсов»</t>
  </si>
  <si>
    <t>7W 0 01 00000</t>
  </si>
  <si>
    <t>7W 0 01 10000</t>
  </si>
  <si>
    <t>Основное мероприятие «Ремонт и содержание имущества, используемого для передачи энергетических ресурсов, приобретение трубы»</t>
  </si>
  <si>
    <t>7W 0 05 00000</t>
  </si>
  <si>
    <t>7W 0 05 10000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</si>
  <si>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Хвалынского муниципального района</t>
  </si>
  <si>
    <t>99 5 00 00000</t>
  </si>
  <si>
    <t>Основное мероприятие "Финансовое обеспечение затрат в рамках мер по предупреждению банкротства и восстановлению платежеспособности МУМП "Возрожденческое"</t>
  </si>
  <si>
    <t>99 5 01 00000</t>
  </si>
  <si>
    <t>99 5 01 10000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</si>
  <si>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</si>
  <si>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Культура, кинематография</t>
  </si>
  <si>
    <t>08</t>
  </si>
  <si>
    <t>Культура</t>
  </si>
  <si>
    <t>Муниципальная программа "Развитие и совершенствование деятельности муниципальных учреждений культуры"</t>
  </si>
  <si>
    <t>Подпрограмма" Развитие  и совершенствование деятельности МУК"Хвалынская МЦБ им.С.С.Наровчатова" "</t>
  </si>
  <si>
    <t>73 2 00 00000</t>
  </si>
  <si>
    <t>Основное мероприятие"Подписка на периодические издания"</t>
  </si>
  <si>
    <t>73 2 01 00000</t>
  </si>
  <si>
    <t>73 2 01 10000</t>
  </si>
  <si>
    <t xml:space="preserve">73 2 01 10000 </t>
  </si>
  <si>
    <t>Основное мероприятие «Комплектование книжного фонда муниципального учреждения культуры «Хвалынская межпоселенческая центральная библиотека им.С.С. Наровчатова»</t>
  </si>
  <si>
    <t>73 2 02 00000</t>
  </si>
  <si>
    <t>Государственная поддержка отрасли культуры (комплектование книжных фондов муниципальных общедоступных библиотек)</t>
  </si>
  <si>
    <t>73 2 02 L5191</t>
  </si>
  <si>
    <t>Основное мероприятие "Создание условий для развития МУК"Хвалынская МЦБ им.С.С.Наровчатова"</t>
  </si>
  <si>
    <t>73 2 03 00000</t>
  </si>
  <si>
    <t>73 2 03 10000</t>
  </si>
  <si>
    <t>Региональный проект «Создание условий для реализации творческого потенциала нации («Творческие люди»)»</t>
  </si>
  <si>
    <t>73 2 A2 00000</t>
  </si>
  <si>
    <t>Государственная поддержка отрасли культуры (государственная поддержка лучших сельских учреждений культуры)</t>
  </si>
  <si>
    <t>73 2 A2 55192</t>
  </si>
  <si>
    <t>Подпрограмма"Развитие и совершенствование деятельности МУК РДК ХМР"</t>
  </si>
  <si>
    <t>73 3 00 00000</t>
  </si>
  <si>
    <t>Основное мероприятие "Проведение капитального и текущего ремонта, техническое оснащение муниципальных учреждений культурно-досугового типа"</t>
  </si>
  <si>
    <t>73 3 01 00000</t>
  </si>
  <si>
    <t>Проведение капитального и текущего ремонта, техническое оснащение муниципальных учреждений культурно-досугового типа</t>
  </si>
  <si>
    <t>73 3 01 74020</t>
  </si>
  <si>
    <t>Основное мероприятие"Создание условий для развития МУК РДК ХМР)"</t>
  </si>
  <si>
    <t>73 3 02 00000</t>
  </si>
  <si>
    <t>73 3 02 10000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</si>
  <si>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</si>
  <si>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73 3 02 79904</t>
  </si>
  <si>
    <t>Региональный проект «Семейные ценности и инфраструктура культуры»</t>
  </si>
  <si>
    <t>73 3 Я5 00000</t>
  </si>
  <si>
    <t>Развитие сети учреждений культурно-досугового типа</t>
  </si>
  <si>
    <t>73 3 Я5 55130</t>
  </si>
  <si>
    <t xml:space="preserve">Муниципальная программа "Совершенствование системы оплаты труда работников бюджетной сферы Хвалынского муниципального района" </t>
  </si>
  <si>
    <t>Другие вопросы в области культуры, кинематографии</t>
  </si>
  <si>
    <t>Подпрограмма "Организация и проведение культурно-массовых мероприятий,"</t>
  </si>
  <si>
    <t>73 1 00 00000</t>
  </si>
  <si>
    <t>Основное мероприятие «Организация и проведение культурно-массовых мероприятий на территории Хвалынского муниципального района, участие в презентации района»</t>
  </si>
  <si>
    <t>73 1 01 00000</t>
  </si>
  <si>
    <t>73 1 01 10000</t>
  </si>
  <si>
    <t>Основное мероприятие "Волонтеры культуры"</t>
  </si>
  <si>
    <t>73 1 02 00000</t>
  </si>
  <si>
    <t>73 1 02 10000</t>
  </si>
  <si>
    <t>Подпрограмма "Обеспечивающая подпрограмма"</t>
  </si>
  <si>
    <t>73 6 00 00000</t>
  </si>
  <si>
    <t>Основное мероприятие "Проведение независимой оценки качества условий оказания услуг учреждений культуры"</t>
  </si>
  <si>
    <t>73 6 02 00000</t>
  </si>
  <si>
    <t>73 6 02 10000</t>
  </si>
  <si>
    <t>Реализация регионального проекта (программы) в целях выполнения задач федерального проекта "Культурная среда"</t>
  </si>
  <si>
    <t>73 6 А1 00000</t>
  </si>
  <si>
    <t>Техническое оснащение муниципальных музеев</t>
  </si>
  <si>
    <t>73 6 А1 55590</t>
  </si>
  <si>
    <t>Пенсионное обеспечение</t>
  </si>
  <si>
    <t>Муниципальная программа «Социально-направленные мероприятия Хвалынского муниципального района »</t>
  </si>
  <si>
    <t>7Д 0 00 00000</t>
  </si>
  <si>
    <t>Основное мероприятие «Выплаты отдельным категориям граждан»</t>
  </si>
  <si>
    <t>7Д 0 03 00000</t>
  </si>
  <si>
    <t>7Д 0 03 10000</t>
  </si>
  <si>
    <t>Публичные нормативные социальные выплаты гражданам</t>
  </si>
  <si>
    <t>Социальное обеспечение населения</t>
  </si>
  <si>
    <t>Основное мероприятие «Оказание мер социальной поддержки отдельных категорий граждан»</t>
  </si>
  <si>
    <t>7Д 0 01 00000</t>
  </si>
  <si>
    <t>7Д 0 01 10000</t>
  </si>
  <si>
    <t>Иные выплаты населению</t>
  </si>
  <si>
    <t>Основное мероприятие «Юбилейные и праздничные мероприятия»</t>
  </si>
  <si>
    <t>7Д 0 02 00000</t>
  </si>
  <si>
    <t>7Д 0 02 10000</t>
  </si>
  <si>
    <t>92 0 00 00000</t>
  </si>
  <si>
    <t>Оплата жилищно-коммунальных услуг отдельным категориям граждан</t>
  </si>
  <si>
    <t>92 0 00 02000</t>
  </si>
  <si>
    <t>Реализация функций в области социальной политики</t>
  </si>
  <si>
    <t>92 0 00 03000</t>
  </si>
  <si>
    <t>Основное мероприятие «Изготовление и размещение социальной рекламы»</t>
  </si>
  <si>
    <t>7Д 0 04 00000</t>
  </si>
  <si>
    <t>7Д 0 04 10000</t>
  </si>
  <si>
    <t>Основное мероприятие «Обеспечение  семей, попавших в трудную жизненную ситуацию автономными пожарными извещателями»</t>
  </si>
  <si>
    <t>7Д 0 05 00000</t>
  </si>
  <si>
    <t>7Д 0 05 10000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</si>
  <si>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</si>
  <si>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96 0 00 77110</t>
  </si>
  <si>
    <t>10</t>
  </si>
  <si>
    <t xml:space="preserve">10 </t>
  </si>
  <si>
    <t>Физическая культура и спорт</t>
  </si>
  <si>
    <t>Физическая культура</t>
  </si>
  <si>
    <t>Муниципальная программа «Развитие молодежной политики, физической культуры и туризма в Хвалынском муниципальном районе»</t>
  </si>
  <si>
    <t>Подпрограмма «Развитие физической культуры, проведение спортивно-массовых, физкультурно-оздоровительных мероприятий  в Хвалынском муниципальном районе»</t>
  </si>
  <si>
    <t>74 3 00 00000</t>
  </si>
  <si>
    <t>Основное мероприятие «Развитие физической культуры и проведение спортивно-массовых физкультурно-оздоровительных мероприятий в Хвалынском муниципальном районе»</t>
  </si>
  <si>
    <t>74 3 01 00000</t>
  </si>
  <si>
    <t>74 3 01 10000</t>
  </si>
  <si>
    <t>Средства массовой информации</t>
  </si>
  <si>
    <t>12</t>
  </si>
  <si>
    <t>Другие вопросы в области средств массовой информации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</si>
  <si>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</si>
  <si>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96 0 00 78600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</si>
  <si>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</si>
  <si>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размещения социально значимой информации в Хвалынском муниципальном районе</t>
  </si>
  <si>
    <t>99 9 00 00000</t>
  </si>
  <si>
    <t>Субсидия на размещение социально значимой информации автономной некоммерческой организации "Информационное агентство "Звезда""</t>
  </si>
  <si>
    <t>99 9 00 01500</t>
  </si>
  <si>
    <t>Субсидии некоммерческим организациям (за исключением государственных (муниципальных) учреждений)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</si>
  <si>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</si>
  <si>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</si>
  <si>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</si>
  <si>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Муниципальная программа «Модернизация коммунальной инфраструктуры Хвалынского муниципального района»</t>
  </si>
  <si>
    <t>7U 0 00 00000</t>
  </si>
  <si>
    <t>Основное мероприятие «Выполнение работ по разработке проектов зон санитарной охраны поверхностных источников водоснабжения»</t>
  </si>
  <si>
    <t>7U 0 02 00000</t>
  </si>
  <si>
    <t>7U 0 02 10000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</si>
  <si>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</si>
  <si>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Контрольно-счетная комиссия Хвалынского муниципального района Саратовской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</si>
  <si>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</si>
  <si>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</si>
  <si>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</si>
  <si>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96 0 00 06000</t>
  </si>
  <si>
    <t>Межбюджетные трансферты бюджетам муниципальных районов из бюджетов поселений на осуществление части полномочий по решению вопросов контрольно-счетной комиссии в соответствии с заключенными соглашениями</t>
  </si>
  <si>
    <t>96 0 00 06010</t>
  </si>
  <si>
    <t>Финансовое управление администрации Хвалынского муниципального района</t>
  </si>
  <si>
    <t>Уплата земельного налога и налога на имущество органами местного самоуправления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</si>
  <si>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</si>
  <si>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  муниципальных районов из бюджетов поселений на осуществление части полномочий по решению вопросов финансового управления в соответствии с заключенными соглашениями</t>
  </si>
  <si>
    <t>96 0 00 06040</t>
  </si>
  <si>
    <t>Межбюджетные трансферты бюджетам муниципальных районов из бюджетов поселений на осуществление части полномочий по решению вопросов осуществления внутреннего муниципального финансового контроля  в  соответствии с заключенными соглашениями</t>
  </si>
  <si>
    <t>96 0 00 06090</t>
  </si>
  <si>
    <t>Резервные фонды</t>
  </si>
  <si>
    <t>Средства резервных фондов</t>
  </si>
  <si>
    <t>99 4 00 00000</t>
  </si>
  <si>
    <t>Резервный фонд местных администраций</t>
  </si>
  <si>
    <t>99 4 00 05000</t>
  </si>
  <si>
    <t>Резервные средства</t>
  </si>
  <si>
    <t>Муниципальная программа "Развитие местного самоуправления Хвалынского муниципального района "</t>
  </si>
  <si>
    <t>Основное мероприятие «Создание условий для реализации установленных полномочий (функций)"</t>
  </si>
  <si>
    <t>КУЛЬТУРА И КИНЕМАТОГРАФИЯ</t>
  </si>
  <si>
    <t>Муниципальная программа «Совершенствование системы оплаты труда работников бюджетной сферы Хвалынского муниципального района »</t>
  </si>
  <si>
    <t>Основное мероприятие «Повышения оплаты труда отдельным категориям работников бюджетной сферы муниципальных образований Хвалынского муниципального района»</t>
  </si>
  <si>
    <t>7И 0 03 00000</t>
  </si>
  <si>
    <t>7И 0 03 72500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</si>
  <si>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</si>
  <si>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</si>
  <si>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Хвалынского муниципального района »</t>
  </si>
  <si>
    <t>7П 0 00 00000</t>
  </si>
  <si>
    <t>Основное мероприятие «Управление долговыми обязательствами Хвалынского муниципального района»</t>
  </si>
  <si>
    <t>7П 0 02 00000</t>
  </si>
  <si>
    <t>Процентные платежи по долговым обязательствам</t>
  </si>
  <si>
    <t>7П 0 02 65000</t>
  </si>
  <si>
    <t>Обслуживание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</si>
  <si>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</si>
  <si>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«Выравнивание бюджетной обеспеченности»</t>
  </si>
  <si>
    <t>7П 0 01 00000</t>
  </si>
  <si>
    <t xml:space="preserve">Исполнение государственных полномочий по расчету и предоставлению дотаций поселениям </t>
  </si>
  <si>
    <t>7П 0 01 76100</t>
  </si>
  <si>
    <t>Дотации</t>
  </si>
  <si>
    <t>Выравнивание бюджетной обеспеченности поселений из районного фонда финансовой поддержки</t>
  </si>
  <si>
    <t>7П 0 01 01300</t>
  </si>
  <si>
    <t>Всего:</t>
  </si>
  <si>
    <t>Условно утвержденные расходы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</si>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</sst>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PT Astra Serif"/>
      <family val="1"/>
      <charset val="204"/>
    </font>
    <font>
      <sz val="2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/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8" fillId="0" borderId="1" xfId="0" applyFont="1" applyBorder="1"/>
    <xf numFmtId="0" fontId="10" fillId="0" borderId="0" xfId="0" applyFont="1" applyAlignment="1">
      <alignment vertical="center"/>
    </xf>
    <xf numFmtId="0" fontId="4" fillId="0" borderId="1" xfId="0" applyFont="1" applyBorder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0" borderId="1" xfId="0" applyFont="1" applyBorder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0" xfId="0" applyFont="1"/>
    <xf numFmtId="2" fontId="3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0" fontId="2" fillId="0" borderId="0" xfId="0" quotePrefix="1" applyFont="1"/>
    <xf numFmtId="0" fontId="13" fillId="0" borderId="0" xfId="0" applyFont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4" fontId="2" fillId="0" borderId="0" xfId="0" applyNumberFormat="1" applyFont="1"/>
    <xf numFmtId="164" fontId="15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lihds.FINHVAL/Desktop/&#1053;&#1072;%20&#1089;&#1072;&#1081;&#1090;/2026/&#1056;&#1077;&#1096;&#1077;&#1085;&#1080;&#1103;%20&#1086;%20&#1073;&#1102;&#1076;&#1078;&#1077;&#1090;&#1077;/05_1111/&#1040;&#1082;&#1090;&#1091;&#1072;&#1083;&#1080;&#1079;&#1080;&#1088;&#1086;&#1074;&#1072;&#1085;&#1085;&#1086;&#1077;/&#1056;&#1077;&#1096;&#1077;&#1085;&#1080;&#1077;%20&#1086;&#1090;%2018.12.2025%20&#8470;1048%20&#1072;&#1082;&#1090;&#1091;&#1072;&#1083;&#1080;&#1079;&#1080;&#1088;&#1086;&#1074;&#1072;&#1085;&#1085;&#1086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(доходы) "/>
      <sheetName val="Приложение 2"/>
      <sheetName val="Приложение 3(ведомственная)"/>
      <sheetName val="Приложение 4(раздел;подраздел)"/>
      <sheetName val="Приложение 5 (целевые статьи)"/>
      <sheetName val="Приложение 6 (муниципальные пр)"/>
      <sheetName val="Приложение 7(дотация область)"/>
      <sheetName val="Приложение 8(дотация район)"/>
      <sheetName val="Приложение 9дорожные карты)"/>
      <sheetName val="Приложение 10 (трансферты город"/>
      <sheetName val="Приложение 11 (источники)"/>
      <sheetName val="Приложение 12"/>
      <sheetName val="Приложение 13"/>
      <sheetName val="Приложение 14"/>
    </sheetNames>
    <sheetDataSet>
      <sheetData sheetId="0"/>
      <sheetData sheetId="1"/>
      <sheetData sheetId="2"/>
      <sheetData sheetId="3">
        <row r="24">
          <cell r="A24" t="str">
            <v xml:space="preserve">Закупка товаров, работ и услуг для обеспечения государственных (муниципальных) нужд </v>
          </cell>
          <cell r="B24" t="str">
            <v>01</v>
          </cell>
          <cell r="C24" t="str">
            <v>03</v>
          </cell>
          <cell r="D24" t="str">
            <v>91 1 00 04000</v>
          </cell>
          <cell r="E24">
            <v>200</v>
          </cell>
          <cell r="F24">
            <v>7</v>
          </cell>
          <cell r="G24">
            <v>3</v>
          </cell>
          <cell r="H24">
            <v>3</v>
          </cell>
        </row>
        <row r="25">
          <cell r="A25" t="str">
            <v>Иные закупки товаров, работ и услуг для обеспечения государственных (муниципальных) нужд</v>
          </cell>
          <cell r="B25" t="str">
            <v>01</v>
          </cell>
          <cell r="C25" t="str">
            <v>03</v>
          </cell>
          <cell r="D25" t="str">
            <v>91 1 00 04000</v>
          </cell>
          <cell r="E25">
            <v>240</v>
          </cell>
          <cell r="F25">
            <v>7</v>
          </cell>
          <cell r="G25">
            <v>3</v>
          </cell>
          <cell r="H25">
            <v>3</v>
          </cell>
        </row>
        <row r="27">
          <cell r="A27" t="str">
            <v>Выполнение функций органами местного самоуправления</v>
          </cell>
          <cell r="B27" t="str">
            <v>01</v>
          </cell>
          <cell r="C27" t="str">
            <v>04</v>
          </cell>
          <cell r="D27" t="str">
            <v>91 0 00 00000</v>
          </cell>
          <cell r="F27">
            <v>52691</v>
          </cell>
          <cell r="G27">
            <v>40290.699999999997</v>
          </cell>
          <cell r="H27">
            <v>40790.699999999997</v>
          </cell>
        </row>
        <row r="28">
          <cell r="A28" t="str">
            <v>Обеспечение деятельности органов местного самоуправления</v>
          </cell>
          <cell r="B28" t="str">
            <v>01</v>
          </cell>
          <cell r="C28" t="str">
            <v>04</v>
          </cell>
          <cell r="D28" t="str">
            <v>91 3 00 00000</v>
          </cell>
          <cell r="F28">
            <v>52691</v>
          </cell>
          <cell r="G28">
            <v>40290.699999999997</v>
          </cell>
          <cell r="H28">
            <v>40790.699999999997</v>
          </cell>
        </row>
        <row r="58">
          <cell r="A58" t="str">
            <v xml:space="preserve">Закупка товаров, работ и услуг для обеспечения государственных (муниципальных) нужд </v>
          </cell>
          <cell r="B58" t="str">
            <v>01</v>
          </cell>
          <cell r="C58" t="str">
            <v>04</v>
          </cell>
          <cell r="D58" t="str">
            <v>96 0 00 77Б00</v>
          </cell>
          <cell r="E58">
            <v>200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Иные закупки товаров, работ и услуг для обеспечения государственных (муниципальных) нужд</v>
          </cell>
          <cell r="B59" t="str">
            <v>01</v>
          </cell>
          <cell r="C59" t="str">
            <v>04</v>
          </cell>
          <cell r="D59" t="str">
            <v>96 0 00 77Б00</v>
          </cell>
          <cell r="E59">
            <v>240</v>
          </cell>
        </row>
        <row r="60">
          <cell r="A60" t="str">
            <v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v>
          </cell>
          <cell r="B60" t="str">
            <v>01</v>
          </cell>
          <cell r="C60" t="str">
            <v>04</v>
          </cell>
          <cell r="D60" t="str">
            <v>96 0 00 77120</v>
          </cell>
          <cell r="F60">
            <v>657.19999999999993</v>
          </cell>
          <cell r="G60">
            <v>657.19999999999993</v>
          </cell>
          <cell r="H60">
            <v>657.19999999999993</v>
          </cell>
        </row>
        <row r="61">
          <cell r="A6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B61" t="str">
            <v>01</v>
          </cell>
          <cell r="C61" t="str">
            <v>04</v>
          </cell>
          <cell r="D61" t="str">
            <v>96 0 00 77120</v>
          </cell>
          <cell r="E61">
            <v>100</v>
          </cell>
          <cell r="F61">
            <v>571.79999999999995</v>
          </cell>
          <cell r="G61">
            <v>571.79999999999995</v>
          </cell>
          <cell r="H61">
            <v>571.79999999999995</v>
          </cell>
        </row>
        <row r="85">
          <cell r="A85" t="str">
            <v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v>
          </cell>
          <cell r="B85" t="str">
            <v>01</v>
          </cell>
          <cell r="C85" t="str">
            <v>06</v>
          </cell>
          <cell r="D85" t="str">
            <v>96 0 00 06000</v>
          </cell>
          <cell r="F85">
            <v>284.2</v>
          </cell>
          <cell r="G85">
            <v>284.2</v>
          </cell>
          <cell r="H85">
            <v>284.2</v>
          </cell>
        </row>
        <row r="86">
          <cell r="A86" t="str">
            <v>Межбюджетные трансферты бюджетам  муниципальных районов из бюджетов поселений на осуществление части полномочий по решению вопросов контрольно-счетной комиссии в соответствии с заключенными соглашениями</v>
          </cell>
          <cell r="B86" t="str">
            <v>01</v>
          </cell>
          <cell r="C86" t="str">
            <v>06</v>
          </cell>
          <cell r="D86" t="str">
            <v>96 0 00 06010</v>
          </cell>
          <cell r="F86">
            <v>40</v>
          </cell>
          <cell r="G86">
            <v>40</v>
          </cell>
          <cell r="H86">
            <v>40</v>
          </cell>
        </row>
        <row r="87">
          <cell r="A87" t="str">
            <v xml:space="preserve">Закупка товаров, работ и услуг для обеспечения государственных (муниципальных) нужд </v>
          </cell>
          <cell r="B87" t="str">
            <v>01</v>
          </cell>
          <cell r="C87" t="str">
            <v>06</v>
          </cell>
          <cell r="D87" t="str">
            <v>96 0 00 06010</v>
          </cell>
          <cell r="E87">
            <v>200</v>
          </cell>
          <cell r="F87">
            <v>40</v>
          </cell>
          <cell r="G87">
            <v>40</v>
          </cell>
          <cell r="H87">
            <v>40</v>
          </cell>
        </row>
        <row r="88">
          <cell r="A88" t="str">
            <v>Иные закупки товаров, работ и услуг для обеспечения государственных (муниципальных) нужд</v>
          </cell>
          <cell r="B88" t="str">
            <v>01</v>
          </cell>
          <cell r="C88" t="str">
            <v>06</v>
          </cell>
          <cell r="D88" t="str">
            <v>96 0 00 06010</v>
          </cell>
          <cell r="E88">
            <v>240</v>
          </cell>
          <cell r="F88">
            <v>40</v>
          </cell>
          <cell r="G88">
            <v>40</v>
          </cell>
          <cell r="H88">
            <v>40</v>
          </cell>
        </row>
        <row r="89">
          <cell r="A89" t="str">
            <v>Межбюджетные трансферты бюджетам  муниципальных районов из бюджетов поселений на осуществление части полномочий по решению вопросов финансового управления в соответствии с заключенными соглашениями</v>
          </cell>
          <cell r="B89" t="str">
            <v>01</v>
          </cell>
          <cell r="C89" t="str">
            <v>06</v>
          </cell>
          <cell r="D89" t="str">
            <v>96 0 00 06040</v>
          </cell>
          <cell r="F89">
            <v>78.599999999999994</v>
          </cell>
          <cell r="G89">
            <v>78.599999999999994</v>
          </cell>
          <cell r="H89">
            <v>78.599999999999994</v>
          </cell>
        </row>
        <row r="90">
          <cell r="A90" t="str">
            <v xml:space="preserve">Закупка товаров, работ и услуг для обеспечения государственных (муниципальных) нужд </v>
          </cell>
          <cell r="B90" t="str">
            <v>01</v>
          </cell>
          <cell r="C90" t="str">
            <v>06</v>
          </cell>
          <cell r="D90" t="str">
            <v>96 0 00 06040</v>
          </cell>
          <cell r="E90">
            <v>200</v>
          </cell>
          <cell r="F90">
            <v>78.599999999999994</v>
          </cell>
          <cell r="G90">
            <v>78.599999999999994</v>
          </cell>
          <cell r="H90">
            <v>78.599999999999994</v>
          </cell>
        </row>
        <row r="91">
          <cell r="A91" t="str">
            <v>Иные закупки товаров, работ и услуг для обеспечения государственных (муниципальных) нужд</v>
          </cell>
          <cell r="B91" t="str">
            <v>01</v>
          </cell>
          <cell r="C91" t="str">
            <v>06</v>
          </cell>
          <cell r="D91" t="str">
            <v>96 0 00 06040</v>
          </cell>
          <cell r="E91">
            <v>240</v>
          </cell>
          <cell r="F91">
            <v>78.599999999999994</v>
          </cell>
          <cell r="G91">
            <v>78.599999999999994</v>
          </cell>
          <cell r="H91">
            <v>78.599999999999994</v>
          </cell>
        </row>
        <row r="92">
          <cell r="A92" t="str">
            <v>Межбюджетные трансферты бюджетам муниципальных районов из бюджетов поселений на осуществление части полномочий по решению вопросов осуществления внутреннего муниципального финансового контроля  в  соответствии с заключенными соглашениями</v>
          </cell>
          <cell r="B92" t="str">
            <v>01</v>
          </cell>
          <cell r="C92" t="str">
            <v>06</v>
          </cell>
          <cell r="D92" t="str">
            <v>96 0 00 06090</v>
          </cell>
          <cell r="F92">
            <v>165.6</v>
          </cell>
          <cell r="G92">
            <v>165.6</v>
          </cell>
          <cell r="H92">
            <v>165.6</v>
          </cell>
        </row>
        <row r="93">
          <cell r="A93" t="str">
            <v xml:space="preserve">Закупка товаров, работ и услуг для обеспечения государственных (муниципальных) нужд </v>
          </cell>
          <cell r="B93" t="str">
            <v>01</v>
          </cell>
          <cell r="C93" t="str">
            <v>06</v>
          </cell>
          <cell r="D93" t="str">
            <v>96 0 00 06090</v>
          </cell>
          <cell r="E93">
            <v>200</v>
          </cell>
          <cell r="F93">
            <v>165.6</v>
          </cell>
          <cell r="G93">
            <v>165.6</v>
          </cell>
          <cell r="H93">
            <v>165.6</v>
          </cell>
        </row>
        <row r="94">
          <cell r="A94" t="str">
            <v>Иные закупки товаров, работ и услуг для обеспечения государственных (муниципальных) нужд</v>
          </cell>
          <cell r="B94" t="str">
            <v>01</v>
          </cell>
          <cell r="C94" t="str">
            <v>06</v>
          </cell>
          <cell r="D94" t="str">
            <v>96 0 00 06090</v>
          </cell>
          <cell r="E94">
            <v>240</v>
          </cell>
          <cell r="F94">
            <v>165.6</v>
          </cell>
          <cell r="G94">
            <v>165.6</v>
          </cell>
          <cell r="H94">
            <v>165.6</v>
          </cell>
        </row>
        <row r="95">
          <cell r="A95" t="str">
            <v>Резервные фонды</v>
          </cell>
          <cell r="B95" t="str">
            <v>01</v>
          </cell>
          <cell r="C95">
            <v>11</v>
          </cell>
          <cell r="F95">
            <v>4600</v>
          </cell>
          <cell r="G95">
            <v>300</v>
          </cell>
          <cell r="H95">
            <v>300</v>
          </cell>
        </row>
        <row r="96">
          <cell r="A96" t="str">
            <v>Расходы по исполнению отдельных обязательств</v>
          </cell>
          <cell r="B96" t="str">
            <v>01</v>
          </cell>
          <cell r="C96">
            <v>11</v>
          </cell>
          <cell r="D96" t="str">
            <v>99 0 00 00000</v>
          </cell>
          <cell r="F96">
            <v>4600</v>
          </cell>
          <cell r="G96">
            <v>300</v>
          </cell>
          <cell r="H96">
            <v>300</v>
          </cell>
        </row>
        <row r="97">
          <cell r="A97" t="str">
            <v>Средства резервных фондов</v>
          </cell>
          <cell r="B97" t="str">
            <v>01</v>
          </cell>
          <cell r="C97">
            <v>11</v>
          </cell>
          <cell r="D97" t="str">
            <v>99 4 00 00000</v>
          </cell>
          <cell r="F97">
            <v>4600</v>
          </cell>
          <cell r="G97">
            <v>300</v>
          </cell>
          <cell r="H97">
            <v>300</v>
          </cell>
        </row>
        <row r="98">
          <cell r="A98" t="str">
            <v>Резервный фонд местных администраций</v>
          </cell>
          <cell r="B98" t="str">
            <v>01</v>
          </cell>
          <cell r="C98">
            <v>11</v>
          </cell>
          <cell r="D98" t="str">
            <v>99 4 00 05000</v>
          </cell>
          <cell r="F98">
            <v>4600</v>
          </cell>
          <cell r="G98">
            <v>300</v>
          </cell>
          <cell r="H98">
            <v>300</v>
          </cell>
        </row>
        <row r="99">
          <cell r="A99" t="str">
            <v>Иные бюджетные ассигнования</v>
          </cell>
          <cell r="B99" t="str">
            <v>01</v>
          </cell>
          <cell r="C99">
            <v>11</v>
          </cell>
          <cell r="D99" t="str">
            <v>99 4 00 05000</v>
          </cell>
          <cell r="E99">
            <v>800</v>
          </cell>
          <cell r="F99">
            <v>4600</v>
          </cell>
          <cell r="G99">
            <v>300</v>
          </cell>
          <cell r="H99">
            <v>300</v>
          </cell>
        </row>
        <row r="100">
          <cell r="A100" t="str">
            <v>Резервные средства</v>
          </cell>
          <cell r="B100" t="str">
            <v>01</v>
          </cell>
          <cell r="C100">
            <v>11</v>
          </cell>
          <cell r="D100" t="str">
            <v>99 4 00 05000</v>
          </cell>
          <cell r="E100">
            <v>870</v>
          </cell>
          <cell r="F100">
            <v>4600</v>
          </cell>
          <cell r="G100">
            <v>300</v>
          </cell>
          <cell r="H100">
            <v>300</v>
          </cell>
        </row>
        <row r="101">
          <cell r="A101" t="str">
            <v>Другие общегосударственные вопросы</v>
          </cell>
          <cell r="B101" t="str">
            <v>01</v>
          </cell>
          <cell r="C101">
            <v>13</v>
          </cell>
          <cell r="F101">
            <v>51833.69999999999</v>
          </cell>
          <cell r="G101">
            <v>36931.000000000007</v>
          </cell>
          <cell r="H101">
            <v>36591.000000000007</v>
          </cell>
        </row>
        <row r="114">
          <cell r="A114" t="str">
            <v>Основное мероприятие «Проведение информационно-коммуникационной компании, направленной на формирование системы мотивации граждан к ведению здорового образа жизни»</v>
          </cell>
          <cell r="B114" t="str">
            <v>01</v>
          </cell>
          <cell r="C114" t="str">
            <v>13</v>
          </cell>
          <cell r="D114" t="str">
            <v>77 0 01 00000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Реализация основного мероприятия</v>
          </cell>
          <cell r="B115" t="str">
            <v>01</v>
          </cell>
          <cell r="C115" t="str">
            <v>13</v>
          </cell>
          <cell r="D115" t="str">
            <v>77 0 01 10000</v>
          </cell>
          <cell r="F115">
            <v>0</v>
          </cell>
          <cell r="G115">
            <v>0</v>
          </cell>
          <cell r="H115">
            <v>0</v>
          </cell>
        </row>
        <row r="147">
          <cell r="A147" t="str">
            <v>Реализация основного мероприятия</v>
          </cell>
          <cell r="B147" t="str">
            <v>01</v>
          </cell>
          <cell r="C147" t="str">
            <v>13</v>
          </cell>
          <cell r="D147" t="str">
            <v>78 3 05 10000</v>
          </cell>
          <cell r="F147">
            <v>1.3</v>
          </cell>
          <cell r="G147">
            <v>1.3</v>
          </cell>
          <cell r="H147">
            <v>1.3</v>
          </cell>
        </row>
        <row r="148">
          <cell r="A148" t="str">
            <v xml:space="preserve">Закупка товаров, работ и услуг для обеспечения государственных (муниципальных) нужд </v>
          </cell>
          <cell r="B148" t="str">
            <v>01</v>
          </cell>
          <cell r="C148" t="str">
            <v>13</v>
          </cell>
          <cell r="D148" t="str">
            <v>78 3 05 10000</v>
          </cell>
          <cell r="E148">
            <v>200</v>
          </cell>
          <cell r="F148">
            <v>1.3</v>
          </cell>
          <cell r="G148">
            <v>1.3</v>
          </cell>
          <cell r="H148">
            <v>1.3</v>
          </cell>
        </row>
        <row r="149">
          <cell r="A149" t="str">
            <v>Иные закупки товаров, работ и услуг для обеспечения государственных (муниципальных) нужд</v>
          </cell>
          <cell r="B149" t="str">
            <v>01</v>
          </cell>
          <cell r="C149" t="str">
            <v>13</v>
          </cell>
          <cell r="D149" t="str">
            <v>78 3 05 10000</v>
          </cell>
          <cell r="E149">
            <v>240</v>
          </cell>
          <cell r="F149">
            <v>1.3</v>
          </cell>
          <cell r="G149">
            <v>1.3</v>
          </cell>
          <cell r="H149">
            <v>1.3</v>
          </cell>
        </row>
        <row r="150">
          <cell r="A150" t="str">
            <v>Муниципальная программа «Снижение рисков и смягчение последствий чрезвычайных ситуаций природного и техногенного характера »</v>
          </cell>
          <cell r="B150" t="str">
            <v>01</v>
          </cell>
          <cell r="C150">
            <v>13</v>
          </cell>
          <cell r="D150" t="str">
            <v>7В 0 00 00000</v>
          </cell>
          <cell r="F150">
            <v>163.5</v>
          </cell>
          <cell r="G150">
            <v>20</v>
          </cell>
          <cell r="H150">
            <v>20</v>
          </cell>
        </row>
        <row r="151">
          <cell r="A151" t="str">
            <v>Основное мероприятие «Доукомплектование ЕДДС»</v>
          </cell>
          <cell r="B151" t="str">
            <v>01</v>
          </cell>
          <cell r="C151">
            <v>13</v>
          </cell>
          <cell r="D151" t="str">
            <v>7В 0 01 00000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Реализация основного мероприятия</v>
          </cell>
          <cell r="B152" t="str">
            <v>01</v>
          </cell>
          <cell r="C152">
            <v>13</v>
          </cell>
          <cell r="D152" t="str">
            <v>7В 0 01 10000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 xml:space="preserve">Закупка товаров, работ и услуг для обеспечения государственных (муниципальных) нужд </v>
          </cell>
          <cell r="B153" t="str">
            <v>01</v>
          </cell>
          <cell r="C153">
            <v>13</v>
          </cell>
          <cell r="D153" t="str">
            <v>7В 0 01 10000</v>
          </cell>
          <cell r="E153">
            <v>200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Иные закупки товаров, работ и услуг для обеспечения государственных (муниципальных) нужд</v>
          </cell>
          <cell r="B154" t="str">
            <v>01</v>
          </cell>
          <cell r="C154">
            <v>13</v>
          </cell>
          <cell r="D154" t="str">
            <v>7В 0 01 10000</v>
          </cell>
          <cell r="E154">
            <v>240</v>
          </cell>
        </row>
        <row r="155">
          <cell r="A155" t="str">
            <v>Основное мероприятие «Обеспечение безопасности людей на водных объектах»</v>
          </cell>
          <cell r="B155" t="str">
            <v>01</v>
          </cell>
          <cell r="C155">
            <v>13</v>
          </cell>
          <cell r="D155" t="str">
            <v>7В 0 02 00000</v>
          </cell>
          <cell r="F155">
            <v>43.5</v>
          </cell>
          <cell r="G155">
            <v>0</v>
          </cell>
          <cell r="H155">
            <v>0</v>
          </cell>
        </row>
        <row r="156">
          <cell r="A156" t="str">
            <v>Реализация основного мероприятия</v>
          </cell>
          <cell r="B156" t="str">
            <v>01</v>
          </cell>
          <cell r="C156">
            <v>13</v>
          </cell>
          <cell r="D156" t="str">
            <v>7В 0 02 10000</v>
          </cell>
          <cell r="F156">
            <v>43.5</v>
          </cell>
          <cell r="G156">
            <v>0</v>
          </cell>
          <cell r="H156">
            <v>0</v>
          </cell>
        </row>
        <row r="157">
          <cell r="A157" t="str">
            <v xml:space="preserve">Закупка товаров, работ и услуг для обеспечения государственных (муниципальных) нужд </v>
          </cell>
          <cell r="B157" t="str">
            <v>01</v>
          </cell>
          <cell r="C157">
            <v>13</v>
          </cell>
          <cell r="D157" t="str">
            <v>7В 0 02 10000</v>
          </cell>
          <cell r="E157">
            <v>200</v>
          </cell>
          <cell r="F157">
            <v>43.5</v>
          </cell>
          <cell r="G157">
            <v>0</v>
          </cell>
          <cell r="H157">
            <v>0</v>
          </cell>
        </row>
        <row r="158">
          <cell r="A158" t="str">
            <v>Иные закупки товаров, работ и услуг для обеспечения государственных (муниципальных) нужд</v>
          </cell>
          <cell r="B158" t="str">
            <v>01</v>
          </cell>
          <cell r="C158">
            <v>13</v>
          </cell>
          <cell r="D158" t="str">
            <v>7В 0 02 10000</v>
          </cell>
          <cell r="E158">
            <v>240</v>
          </cell>
          <cell r="F158">
            <v>43.5</v>
          </cell>
          <cell r="G158">
            <v>0</v>
          </cell>
          <cell r="H158">
            <v>0</v>
          </cell>
        </row>
        <row r="159">
          <cell r="A159" t="str">
            <v>Основное мероприятие «Создание местной системы оповещения Хвалынского муниципального района Саратовской области»</v>
          </cell>
          <cell r="B159" t="str">
            <v>01</v>
          </cell>
          <cell r="C159" t="str">
            <v>13</v>
          </cell>
          <cell r="D159" t="str">
            <v>7В 0 03 00000</v>
          </cell>
          <cell r="F159">
            <v>100</v>
          </cell>
          <cell r="G159">
            <v>0</v>
          </cell>
          <cell r="H159">
            <v>0</v>
          </cell>
        </row>
        <row r="160">
          <cell r="A160" t="str">
            <v>Реализация основного мероприятия</v>
          </cell>
          <cell r="B160" t="str">
            <v>01</v>
          </cell>
          <cell r="C160" t="str">
            <v>13</v>
          </cell>
          <cell r="D160" t="str">
            <v>7В 0 03 10000</v>
          </cell>
          <cell r="F160">
            <v>100</v>
          </cell>
          <cell r="G160">
            <v>0</v>
          </cell>
          <cell r="H160">
            <v>0</v>
          </cell>
        </row>
        <row r="161">
          <cell r="A161" t="str">
            <v xml:space="preserve">Закупка товаров, работ и услуг для обеспечения государственных (муниципальных) нужд </v>
          </cell>
          <cell r="B161" t="str">
            <v>01</v>
          </cell>
          <cell r="C161" t="str">
            <v>13</v>
          </cell>
          <cell r="D161" t="str">
            <v>7В 0 03 10000</v>
          </cell>
          <cell r="E161">
            <v>200</v>
          </cell>
          <cell r="F161">
            <v>100</v>
          </cell>
          <cell r="G161">
            <v>0</v>
          </cell>
          <cell r="H161">
            <v>0</v>
          </cell>
        </row>
        <row r="162">
          <cell r="A162" t="str">
            <v>Иные закупки товаров, работ и услуг для обеспечения государственных (муниципальных) нужд</v>
          </cell>
          <cell r="B162" t="str">
            <v>01</v>
          </cell>
          <cell r="C162" t="str">
            <v>13</v>
          </cell>
          <cell r="D162" t="str">
            <v>7В 0 03 10000</v>
          </cell>
          <cell r="E162">
            <v>240</v>
          </cell>
          <cell r="F162">
            <v>100</v>
          </cell>
          <cell r="G162">
            <v>0</v>
          </cell>
          <cell r="H162">
            <v>0</v>
          </cell>
        </row>
        <row r="163">
          <cell r="A163" t="str">
            <v>Основное мероприятие «Приобретение и установка, ремонт и восстановление пожарных гидрантов»</v>
          </cell>
          <cell r="B163" t="str">
            <v>01</v>
          </cell>
          <cell r="C163" t="str">
            <v>13</v>
          </cell>
          <cell r="D163" t="str">
            <v>7В 0 04 00000</v>
          </cell>
          <cell r="F163">
            <v>20</v>
          </cell>
          <cell r="G163">
            <v>20</v>
          </cell>
          <cell r="H163">
            <v>20</v>
          </cell>
        </row>
        <row r="164">
          <cell r="A164" t="str">
            <v>Реализация основного мероприятия</v>
          </cell>
          <cell r="B164" t="str">
            <v>01</v>
          </cell>
          <cell r="C164" t="str">
            <v>13</v>
          </cell>
          <cell r="D164" t="str">
            <v>7В 0 04 10000</v>
          </cell>
          <cell r="F164">
            <v>20</v>
          </cell>
          <cell r="G164">
            <v>20</v>
          </cell>
          <cell r="H164">
            <v>20</v>
          </cell>
        </row>
        <row r="165">
          <cell r="A165" t="str">
            <v xml:space="preserve">Закупка товаров, работ и услуг для обеспечения государственных (муниципальных) нужд </v>
          </cell>
          <cell r="B165" t="str">
            <v>01</v>
          </cell>
          <cell r="C165" t="str">
            <v>13</v>
          </cell>
          <cell r="D165" t="str">
            <v>7В 0 04 10000</v>
          </cell>
          <cell r="E165">
            <v>200</v>
          </cell>
          <cell r="F165">
            <v>20</v>
          </cell>
          <cell r="G165">
            <v>20</v>
          </cell>
          <cell r="H165">
            <v>20</v>
          </cell>
        </row>
        <row r="166">
          <cell r="A166" t="str">
            <v>Иные закупки товаров, работ и услуг для обеспечения государственных (муниципальных) нужд</v>
          </cell>
          <cell r="B166" t="str">
            <v>01</v>
          </cell>
          <cell r="C166" t="str">
            <v>13</v>
          </cell>
          <cell r="D166" t="str">
            <v>7В 0 04 10000</v>
          </cell>
          <cell r="E166">
            <v>240</v>
          </cell>
          <cell r="F166">
            <v>20</v>
          </cell>
          <cell r="G166">
            <v>20</v>
          </cell>
          <cell r="H166">
            <v>20</v>
          </cell>
        </row>
        <row r="167">
          <cell r="A167" t="str">
            <v>Муниципальная программа "Совершенствование системы оплаты труда работников бюджетной сферы Хвалынского муниципального района "</v>
          </cell>
          <cell r="B167" t="str">
            <v>01</v>
          </cell>
          <cell r="C167">
            <v>13</v>
          </cell>
          <cell r="D167" t="str">
            <v>7И 0 00 00000</v>
          </cell>
          <cell r="F167">
            <v>1200</v>
          </cell>
          <cell r="G167">
            <v>0</v>
          </cell>
          <cell r="H167">
            <v>0</v>
          </cell>
        </row>
        <row r="168">
          <cell r="A168" t="str">
            <v>Основное мероприятие «Повышение эффективности и качества предоставляемых услуг муниципальных учреждений культуры Хвалынского муниципального района»</v>
          </cell>
          <cell r="B168" t="str">
            <v>01</v>
          </cell>
          <cell r="C168">
            <v>13</v>
          </cell>
          <cell r="D168" t="str">
            <v>7И 0 02 00000</v>
          </cell>
          <cell r="F168">
            <v>1200</v>
          </cell>
          <cell r="G168">
            <v>0</v>
          </cell>
          <cell r="H168">
            <v>0</v>
          </cell>
        </row>
        <row r="169">
          <cell r="A169" t="str">
            <v>Обеспечение сохранения достигнутых показателей повышения оплаты труда отдельных категорий работников бюджетной сферы</v>
          </cell>
          <cell r="B169" t="str">
            <v>01</v>
          </cell>
          <cell r="C169">
            <v>13</v>
          </cell>
          <cell r="D169" t="str">
            <v>7И 0 02 72500</v>
          </cell>
          <cell r="F169">
            <v>1164</v>
          </cell>
          <cell r="G169">
            <v>0</v>
          </cell>
          <cell r="H169">
            <v>0</v>
          </cell>
        </row>
        <row r="170">
          <cell r="A170" t="str">
            <v>Предоставление субсидий бюджетным, автономным учреждениям и иным некоммерческим организациям</v>
          </cell>
          <cell r="B170" t="str">
            <v>01</v>
          </cell>
          <cell r="C170">
            <v>13</v>
          </cell>
          <cell r="D170" t="str">
            <v>7И 0 02 72500</v>
          </cell>
          <cell r="E170">
            <v>600</v>
          </cell>
          <cell r="F170">
            <v>1164</v>
          </cell>
          <cell r="G170">
            <v>0</v>
          </cell>
          <cell r="H170">
            <v>0</v>
          </cell>
        </row>
        <row r="171">
          <cell r="A171" t="str">
            <v>Субсидии бюджетным учреждениям</v>
          </cell>
          <cell r="B171" t="str">
            <v>01</v>
          </cell>
          <cell r="C171">
            <v>13</v>
          </cell>
          <cell r="D171" t="str">
            <v>7И 0 02 72500</v>
          </cell>
          <cell r="E171">
            <v>610</v>
          </cell>
          <cell r="F171">
            <v>1164</v>
          </cell>
          <cell r="G171">
            <v>0</v>
          </cell>
          <cell r="H171">
            <v>0</v>
          </cell>
        </row>
        <row r="172">
          <cell r="A172" t="str">
            <v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v>
          </cell>
          <cell r="B172" t="str">
            <v>01</v>
          </cell>
          <cell r="C172">
            <v>13</v>
          </cell>
          <cell r="D172" t="str">
            <v>7И 0 02 S2500</v>
          </cell>
          <cell r="F172">
            <v>36</v>
          </cell>
          <cell r="G172">
            <v>0</v>
          </cell>
          <cell r="H172">
            <v>0</v>
          </cell>
        </row>
        <row r="173">
          <cell r="A173" t="str">
            <v>Предоставление субсидий бюджетным, автономным учреждениям и иным некоммерческим организациям</v>
          </cell>
          <cell r="B173" t="str">
            <v>01</v>
          </cell>
          <cell r="C173">
            <v>13</v>
          </cell>
          <cell r="D173" t="str">
            <v>7И 0 02 S2500</v>
          </cell>
          <cell r="E173">
            <v>600</v>
          </cell>
          <cell r="F173">
            <v>36</v>
          </cell>
          <cell r="G173">
            <v>0</v>
          </cell>
          <cell r="H173">
            <v>0</v>
          </cell>
        </row>
        <row r="174">
          <cell r="A174" t="str">
            <v>Субсидии бюджетным учреждениям</v>
          </cell>
          <cell r="B174" t="str">
            <v>01</v>
          </cell>
          <cell r="C174">
            <v>13</v>
          </cell>
          <cell r="D174" t="str">
            <v>7И 0 02 S2500</v>
          </cell>
          <cell r="E174">
            <v>610</v>
          </cell>
          <cell r="F174">
            <v>36</v>
          </cell>
          <cell r="G174">
            <v>0</v>
          </cell>
          <cell r="H174">
            <v>0</v>
          </cell>
        </row>
        <row r="175">
          <cell r="A175" t="str">
            <v xml:space="preserve">Муниципальная программа «Демографическое развитие Хвалынского муниципального района» </v>
          </cell>
          <cell r="B175" t="str">
            <v>01</v>
          </cell>
          <cell r="C175" t="str">
            <v>13</v>
          </cell>
          <cell r="D175" t="str">
            <v>7Я 0 00 00000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Основное мероприятие «Мероприятия, направленные на сохранение здоровья населения и увеличение продолжительности жизни населения; повышение уровня благосостояния населения»</v>
          </cell>
          <cell r="B176" t="str">
            <v>01</v>
          </cell>
          <cell r="C176" t="str">
            <v>13</v>
          </cell>
          <cell r="D176" t="str">
            <v>7Я 0 01 00000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Реализация основного мероприятия</v>
          </cell>
          <cell r="B177" t="str">
            <v>01</v>
          </cell>
          <cell r="C177" t="str">
            <v>13</v>
          </cell>
          <cell r="D177" t="str">
            <v>7Я 0 01 10000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 xml:space="preserve">Закупка товаров, работ и услуг для обеспечения государственных (муниципальных) нужд </v>
          </cell>
          <cell r="B178" t="str">
            <v>01</v>
          </cell>
          <cell r="C178" t="str">
            <v>13</v>
          </cell>
          <cell r="D178" t="str">
            <v>7Я 0 01 10000</v>
          </cell>
          <cell r="E178">
            <v>200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Иные закупки товаров, работ и услуг для обеспечения государственных (муниципальных) нужд</v>
          </cell>
          <cell r="B179" t="str">
            <v>01</v>
          </cell>
          <cell r="C179" t="str">
            <v>13</v>
          </cell>
          <cell r="D179" t="str">
            <v>7Я 0 01 10000</v>
          </cell>
          <cell r="E179">
            <v>240</v>
          </cell>
        </row>
        <row r="180">
          <cell r="A180" t="str">
            <v>Основное мероприятие «Мероприятия, направленные на профилактику семейного неблагополучия и социального сиротства, развитие системы социальной поддержки семьи и обеспечение организации семейного досуга и отдыха»</v>
          </cell>
          <cell r="B180" t="str">
            <v>01</v>
          </cell>
          <cell r="C180" t="str">
            <v>13</v>
          </cell>
          <cell r="D180" t="str">
            <v>7Я 0 02 00000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Реализация основного мероприятия</v>
          </cell>
          <cell r="B181" t="str">
            <v>01</v>
          </cell>
          <cell r="C181" t="str">
            <v>13</v>
          </cell>
          <cell r="D181" t="str">
            <v>7Я 0 02 10000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 xml:space="preserve">Закупка товаров, работ и услуг для обеспечения государственных (муниципальных) нужд </v>
          </cell>
          <cell r="B182" t="str">
            <v>01</v>
          </cell>
          <cell r="C182" t="str">
            <v>13</v>
          </cell>
          <cell r="D182" t="str">
            <v>7Я 0 02 10000</v>
          </cell>
          <cell r="E182">
            <v>200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Иные закупки товаров, работ и услуг для обеспечения государственных (муниципальных) нужд</v>
          </cell>
          <cell r="B183" t="str">
            <v>01</v>
          </cell>
          <cell r="C183" t="str">
            <v>13</v>
          </cell>
          <cell r="D183" t="str">
            <v>7Я 0 02 10000</v>
          </cell>
          <cell r="E183">
            <v>240</v>
          </cell>
        </row>
        <row r="184">
          <cell r="A184" t="str">
            <v>Основное мероприятие «Мероприятия, направленные на информационно-аналитическое обеспечение и сопровождение проведения демографической политики (повышение рождаемости, укрепление семьи, пропаганда семейных ценностей)»</v>
          </cell>
          <cell r="B184" t="str">
            <v>01</v>
          </cell>
          <cell r="C184" t="str">
            <v>13</v>
          </cell>
          <cell r="D184" t="str">
            <v>7Я 0 03 00000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Реализация основного мероприятия</v>
          </cell>
          <cell r="B185" t="str">
            <v>01</v>
          </cell>
          <cell r="C185" t="str">
            <v>13</v>
          </cell>
          <cell r="D185" t="str">
            <v>7Я 0 03 10000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 xml:space="preserve">Закупка товаров, работ и услуг для обеспечения государственных (муниципальных) нужд </v>
          </cell>
          <cell r="B186" t="str">
            <v>01</v>
          </cell>
          <cell r="C186" t="str">
            <v>13</v>
          </cell>
          <cell r="D186" t="str">
            <v>7Я 0 03 10000</v>
          </cell>
          <cell r="E186">
            <v>200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Иные закупки товаров, работ и услуг для обеспечения государственных (муниципальных) нужд</v>
          </cell>
          <cell r="B187" t="str">
            <v>01</v>
          </cell>
          <cell r="C187" t="str">
            <v>13</v>
          </cell>
          <cell r="D187" t="str">
            <v>7Я 0 03 10000</v>
          </cell>
          <cell r="E187">
            <v>240</v>
          </cell>
        </row>
        <row r="188">
          <cell r="A188" t="str">
            <v>Обеспечение деятельности учреждений (оказание услуг, выполнение работ)</v>
          </cell>
          <cell r="B188" t="str">
            <v>01</v>
          </cell>
          <cell r="C188">
            <v>13</v>
          </cell>
          <cell r="D188" t="str">
            <v>93 0 00 00000</v>
          </cell>
          <cell r="F188">
            <v>42894.299999999996</v>
          </cell>
          <cell r="G188">
            <v>34215.4</v>
          </cell>
          <cell r="H188">
            <v>33595.4</v>
          </cell>
        </row>
        <row r="189">
          <cell r="A189" t="str">
            <v>Расходы на обеспечение деятельности казенных учреждений</v>
          </cell>
          <cell r="B189" t="str">
            <v>01</v>
          </cell>
          <cell r="C189">
            <v>13</v>
          </cell>
          <cell r="D189" t="str">
            <v>93 0 00 04210</v>
          </cell>
          <cell r="F189">
            <v>42894.299999999996</v>
          </cell>
          <cell r="G189">
            <v>34215.4</v>
          </cell>
          <cell r="H189">
            <v>33595.4</v>
          </cell>
        </row>
        <row r="190">
          <cell r="A1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B190" t="str">
            <v>01</v>
          </cell>
          <cell r="C190">
            <v>13</v>
          </cell>
          <cell r="D190" t="str">
            <v>93 0 00 04210</v>
          </cell>
          <cell r="E190">
            <v>100</v>
          </cell>
          <cell r="F190">
            <v>38653.5</v>
          </cell>
          <cell r="G190">
            <v>31000</v>
          </cell>
          <cell r="H190">
            <v>30500</v>
          </cell>
        </row>
        <row r="191">
          <cell r="A191" t="str">
            <v>Расходы на выплаты персоналу казенных учреждений</v>
          </cell>
          <cell r="B191" t="str">
            <v>01</v>
          </cell>
          <cell r="C191">
            <v>13</v>
          </cell>
          <cell r="D191" t="str">
            <v>93 0 00 04210</v>
          </cell>
          <cell r="E191">
            <v>110</v>
          </cell>
          <cell r="F191">
            <v>38653.5</v>
          </cell>
          <cell r="G191">
            <v>31000</v>
          </cell>
          <cell r="H191">
            <v>30500</v>
          </cell>
        </row>
        <row r="192">
          <cell r="A192" t="str">
            <v xml:space="preserve">Закупка товаров, работ и услуг для обеспечения государственных (муниципальных) нужд </v>
          </cell>
          <cell r="B192" t="str">
            <v>01</v>
          </cell>
          <cell r="C192">
            <v>13</v>
          </cell>
          <cell r="D192" t="str">
            <v>93 0 00 04210</v>
          </cell>
          <cell r="E192">
            <v>200</v>
          </cell>
          <cell r="F192">
            <v>4154.1000000000004</v>
          </cell>
          <cell r="G192">
            <v>3140.4</v>
          </cell>
          <cell r="H192">
            <v>3020.4</v>
          </cell>
        </row>
        <row r="193">
          <cell r="A193" t="str">
            <v>Иные закупки товаров, работ и услуг для обеспечения государственных (муниципальных) нужд</v>
          </cell>
          <cell r="B193" t="str">
            <v>01</v>
          </cell>
          <cell r="C193">
            <v>13</v>
          </cell>
          <cell r="D193" t="str">
            <v>93 0 00 04210</v>
          </cell>
          <cell r="E193">
            <v>240</v>
          </cell>
          <cell r="F193">
            <v>4154.1000000000004</v>
          </cell>
          <cell r="G193">
            <v>3140.4</v>
          </cell>
          <cell r="H193">
            <v>3020.4</v>
          </cell>
        </row>
        <row r="203">
          <cell r="A203" t="str">
            <v>Расходы по исполнению отдельных обязательств</v>
          </cell>
          <cell r="B203" t="str">
            <v>01</v>
          </cell>
          <cell r="C203">
            <v>13</v>
          </cell>
          <cell r="D203" t="str">
            <v>99 0 00 00000</v>
          </cell>
          <cell r="F203">
            <v>4025.2000000000003</v>
          </cell>
          <cell r="G203">
            <v>889.80000000000007</v>
          </cell>
          <cell r="H203">
            <v>889.80000000000007</v>
          </cell>
        </row>
        <row r="204">
          <cell r="A204" t="str">
            <v>Реализация государственных функций, связанных с общегосударственным управлением</v>
          </cell>
          <cell r="B204" t="str">
            <v>01</v>
          </cell>
          <cell r="C204">
            <v>13</v>
          </cell>
          <cell r="D204" t="str">
            <v>99 0 00 03000</v>
          </cell>
          <cell r="F204">
            <v>4025.2000000000003</v>
          </cell>
          <cell r="G204">
            <v>889.80000000000007</v>
          </cell>
          <cell r="H204">
            <v>889.80000000000007</v>
          </cell>
        </row>
        <row r="205">
          <cell r="A205" t="str">
            <v xml:space="preserve">Закупка товаров, работ и услуг для обеспечения государственных (муниципальных) нужд </v>
          </cell>
          <cell r="B205" t="str">
            <v>01</v>
          </cell>
          <cell r="C205">
            <v>13</v>
          </cell>
          <cell r="D205" t="str">
            <v>99 0 00 03000</v>
          </cell>
          <cell r="E205">
            <v>200</v>
          </cell>
          <cell r="F205">
            <v>594.9</v>
          </cell>
          <cell r="G205">
            <v>251.6</v>
          </cell>
          <cell r="H205">
            <v>251.6</v>
          </cell>
        </row>
        <row r="206">
          <cell r="A206" t="str">
            <v>Иные закупки товаров, работ и услуг для обеспечения государственных (муниципальных) нужд</v>
          </cell>
          <cell r="B206" t="str">
            <v>01</v>
          </cell>
          <cell r="C206">
            <v>13</v>
          </cell>
          <cell r="D206" t="str">
            <v>99 0 00 03000</v>
          </cell>
          <cell r="E206">
            <v>240</v>
          </cell>
          <cell r="F206">
            <v>594.9</v>
          </cell>
          <cell r="G206">
            <v>251.6</v>
          </cell>
          <cell r="H206">
            <v>251.6</v>
          </cell>
        </row>
        <row r="207">
          <cell r="A207" t="str">
            <v>Иные бюджетные ассигнования</v>
          </cell>
          <cell r="B207" t="str">
            <v>01</v>
          </cell>
          <cell r="C207">
            <v>13</v>
          </cell>
          <cell r="D207" t="str">
            <v>99 0 00 03000</v>
          </cell>
          <cell r="E207">
            <v>800</v>
          </cell>
          <cell r="F207">
            <v>3430.3</v>
          </cell>
          <cell r="G207">
            <v>638.20000000000005</v>
          </cell>
          <cell r="H207">
            <v>638.20000000000005</v>
          </cell>
        </row>
        <row r="208">
          <cell r="A208" t="str">
            <v>исполнение судебных актов</v>
          </cell>
          <cell r="B208" t="str">
            <v>01</v>
          </cell>
          <cell r="C208" t="str">
            <v>13</v>
          </cell>
          <cell r="D208" t="str">
            <v>99 0 00 03000</v>
          </cell>
          <cell r="E208">
            <v>830</v>
          </cell>
          <cell r="F208">
            <v>2337.3000000000002</v>
          </cell>
          <cell r="G208">
            <v>0</v>
          </cell>
          <cell r="H208">
            <v>0</v>
          </cell>
        </row>
        <row r="209">
          <cell r="A209" t="str">
            <v>Уплата налогов, сборов и иных платежей</v>
          </cell>
          <cell r="B209" t="str">
            <v>01</v>
          </cell>
          <cell r="C209">
            <v>13</v>
          </cell>
          <cell r="D209" t="str">
            <v>99 0 00 03000</v>
          </cell>
          <cell r="E209">
            <v>850</v>
          </cell>
          <cell r="F209">
            <v>1093</v>
          </cell>
          <cell r="G209">
            <v>638.20000000000005</v>
          </cell>
          <cell r="H209">
            <v>638.20000000000005</v>
          </cell>
        </row>
        <row r="210">
          <cell r="A210" t="str">
            <v>Расходы по поддержке мер по обеспечению сбалансированности местных бюджетов</v>
          </cell>
          <cell r="B210" t="str">
            <v>01</v>
          </cell>
          <cell r="C210" t="str">
            <v>13</v>
          </cell>
          <cell r="D210" t="str">
            <v>99 0 00 70300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Иные бюджетные ассигнования</v>
          </cell>
          <cell r="B211" t="str">
            <v>01</v>
          </cell>
          <cell r="C211" t="str">
            <v>13</v>
          </cell>
          <cell r="D211" t="str">
            <v>99 0 00 70300</v>
          </cell>
          <cell r="E211">
            <v>800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Уплата налогов, сборов и иных платежей</v>
          </cell>
          <cell r="B212" t="str">
            <v>01</v>
          </cell>
          <cell r="C212" t="str">
            <v>13</v>
          </cell>
          <cell r="D212" t="str">
            <v>99 0 00 70300</v>
          </cell>
          <cell r="E212">
            <v>850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Национальная экономика</v>
          </cell>
          <cell r="B213" t="str">
            <v>04</v>
          </cell>
          <cell r="F213">
            <v>41565.699999999997</v>
          </cell>
          <cell r="G213">
            <v>30276.9</v>
          </cell>
          <cell r="H213">
            <v>30997.1</v>
          </cell>
        </row>
        <row r="214">
          <cell r="A214" t="str">
            <v>Сельское хозяйство и рыболовство</v>
          </cell>
          <cell r="B214" t="str">
            <v>04</v>
          </cell>
          <cell r="C214" t="str">
            <v>05</v>
          </cell>
          <cell r="F214">
            <v>225.4</v>
          </cell>
          <cell r="G214">
            <v>225.4</v>
          </cell>
          <cell r="H214">
            <v>225.6</v>
          </cell>
        </row>
        <row r="215">
          <cell r="A215" t="str">
            <v>Муниципальная программа "Социально-экономическое развитие сельскохозяйственного производства Хвалынского муниципального района"</v>
          </cell>
          <cell r="B215" t="str">
            <v>04</v>
          </cell>
          <cell r="C215" t="str">
            <v>05</v>
          </cell>
          <cell r="D215" t="str">
            <v>71 0 00 00000</v>
          </cell>
          <cell r="F215">
            <v>45</v>
          </cell>
          <cell r="G215">
            <v>45</v>
          </cell>
          <cell r="H215">
            <v>45</v>
          </cell>
        </row>
        <row r="216">
          <cell r="A216" t="str">
            <v xml:space="preserve">Основное мероприятие «Чествование передовиков сельского хозяйства по итогам весенне-полевых работ» </v>
          </cell>
          <cell r="B216" t="str">
            <v>04</v>
          </cell>
          <cell r="C216" t="str">
            <v>05</v>
          </cell>
          <cell r="D216" t="str">
            <v>71 0 01 00000</v>
          </cell>
          <cell r="F216">
            <v>20</v>
          </cell>
          <cell r="G216">
            <v>20</v>
          </cell>
          <cell r="H216">
            <v>20</v>
          </cell>
        </row>
        <row r="217">
          <cell r="A217" t="str">
            <v>Реализация основного мероприятия</v>
          </cell>
          <cell r="B217" t="str">
            <v>04</v>
          </cell>
          <cell r="C217" t="str">
            <v>05</v>
          </cell>
          <cell r="D217" t="str">
            <v>71 0 01 10000</v>
          </cell>
          <cell r="F217">
            <v>20</v>
          </cell>
          <cell r="G217">
            <v>20</v>
          </cell>
          <cell r="H217">
            <v>20</v>
          </cell>
        </row>
        <row r="218">
          <cell r="A218" t="str">
            <v xml:space="preserve">Закупка товаров, работ и услуг для обеспечения государственных (муниципальных) нужд </v>
          </cell>
          <cell r="B218" t="str">
            <v>04</v>
          </cell>
          <cell r="C218" t="str">
            <v>05</v>
          </cell>
          <cell r="D218" t="str">
            <v>71 0 01 10000</v>
          </cell>
          <cell r="E218">
            <v>200</v>
          </cell>
          <cell r="F218">
            <v>20</v>
          </cell>
          <cell r="G218">
            <v>20</v>
          </cell>
          <cell r="H218">
            <v>20</v>
          </cell>
        </row>
        <row r="219">
          <cell r="A219" t="str">
            <v>Иные закупки товаров, работ и услуг для обеспечения государственных (муниципальных) нужд</v>
          </cell>
          <cell r="B219" t="str">
            <v>04</v>
          </cell>
          <cell r="C219" t="str">
            <v>05</v>
          </cell>
          <cell r="D219" t="str">
            <v>71 0 01 10000</v>
          </cell>
          <cell r="E219">
            <v>240</v>
          </cell>
          <cell r="F219">
            <v>20</v>
          </cell>
          <cell r="G219">
            <v>20</v>
          </cell>
          <cell r="H219">
            <v>20</v>
          </cell>
        </row>
        <row r="220">
          <cell r="A220" t="str">
            <v>Основное мероприятие «Участие в районных и областных мероприятиях»</v>
          </cell>
          <cell r="B220" t="str">
            <v>04</v>
          </cell>
          <cell r="C220" t="str">
            <v>05</v>
          </cell>
          <cell r="D220" t="str">
            <v>71 0 02 00000</v>
          </cell>
          <cell r="F220">
            <v>25</v>
          </cell>
          <cell r="G220">
            <v>25</v>
          </cell>
          <cell r="H220">
            <v>25</v>
          </cell>
        </row>
        <row r="221">
          <cell r="A221" t="str">
            <v>Реализация основного мероприятия</v>
          </cell>
          <cell r="B221" t="str">
            <v>04</v>
          </cell>
          <cell r="C221" t="str">
            <v>05</v>
          </cell>
          <cell r="D221" t="str">
            <v>71 0 02 10000</v>
          </cell>
          <cell r="F221">
            <v>25</v>
          </cell>
          <cell r="G221">
            <v>25</v>
          </cell>
          <cell r="H221">
            <v>25</v>
          </cell>
        </row>
        <row r="222">
          <cell r="A222" t="str">
            <v xml:space="preserve">Закупка товаров, работ и услуг для обеспечения государственных (муниципальных) нужд </v>
          </cell>
          <cell r="B222" t="str">
            <v>04</v>
          </cell>
          <cell r="C222" t="str">
            <v>05</v>
          </cell>
          <cell r="D222" t="str">
            <v>71 0 02 10000</v>
          </cell>
          <cell r="E222">
            <v>200</v>
          </cell>
          <cell r="F222">
            <v>25</v>
          </cell>
          <cell r="G222">
            <v>25</v>
          </cell>
          <cell r="H222">
            <v>25</v>
          </cell>
        </row>
        <row r="223">
          <cell r="A223" t="str">
            <v>Иные закупки товаров, работ и услуг для обеспечения государственных (муниципальных) нужд</v>
          </cell>
          <cell r="B223" t="str">
            <v>04</v>
          </cell>
          <cell r="C223" t="str">
            <v>05</v>
          </cell>
          <cell r="D223" t="str">
            <v>71 0 02 10000</v>
          </cell>
          <cell r="E223">
            <v>240</v>
          </cell>
          <cell r="F223">
            <v>25</v>
          </cell>
          <cell r="G223">
            <v>25</v>
          </cell>
          <cell r="H223">
            <v>25</v>
          </cell>
        </row>
        <row r="224">
          <cell r="A224" t="str">
            <v>Муниципальная программа "Осуществление деятельности по обращению с животными без владельцев на территории Хвалынского муниципального района"</v>
          </cell>
          <cell r="B224" t="str">
            <v>04</v>
          </cell>
          <cell r="C224" t="str">
            <v>05</v>
          </cell>
          <cell r="D224" t="str">
            <v>7Щ 0 00 00000</v>
          </cell>
          <cell r="F224">
            <v>180.4</v>
          </cell>
          <cell r="G224">
            <v>180.4</v>
          </cell>
          <cell r="H224">
            <v>180.6</v>
          </cell>
        </row>
        <row r="230">
          <cell r="A230" t="str">
            <v>Муниципальная программа «Капитальный ремонт,  ремонт и содержание автомобильных дорог общего пользования местного значения в Хвалынском муниципальном районе»</v>
          </cell>
          <cell r="B230" t="str">
            <v>04</v>
          </cell>
          <cell r="C230" t="str">
            <v>09</v>
          </cell>
          <cell r="D230" t="str">
            <v>7Ч 0 00 00000</v>
          </cell>
          <cell r="F230">
            <v>40737.299999999996</v>
          </cell>
          <cell r="G230">
            <v>29498.5</v>
          </cell>
          <cell r="H230">
            <v>30218.5</v>
          </cell>
        </row>
        <row r="243">
          <cell r="A243" t="str">
            <v>Основное мероприятие «Иные межбюджетные трансферты, передаваемые бюджетам городских поселений из бюджета муниципального района на осуществление дорожной деятельности»</v>
          </cell>
          <cell r="B243" t="str">
            <v>04</v>
          </cell>
          <cell r="C243" t="str">
            <v>09</v>
          </cell>
          <cell r="D243" t="str">
            <v>7Ч 0 04 00000</v>
          </cell>
          <cell r="F243">
            <v>17000</v>
          </cell>
          <cell r="G243">
            <v>17000</v>
          </cell>
          <cell r="H243">
            <v>17000</v>
          </cell>
        </row>
        <row r="296">
          <cell r="A296" t="str">
            <v>Мероприятия по землеустройству и землепользованию</v>
          </cell>
          <cell r="B296" t="str">
            <v>04</v>
          </cell>
          <cell r="C296" t="str">
            <v>12</v>
          </cell>
          <cell r="D296" t="str">
            <v>94 0 00 03000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 xml:space="preserve">Закупка товаров, работ и услуг для обеспечения государственных (муниципальных) нужд </v>
          </cell>
          <cell r="B297" t="str">
            <v>04</v>
          </cell>
          <cell r="C297" t="str">
            <v>12</v>
          </cell>
          <cell r="D297" t="str">
            <v>94 0 00 03000</v>
          </cell>
          <cell r="E297">
            <v>200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Иные закупки товаров, работ и услуг для обеспечения государственных (муниципальных) нужд</v>
          </cell>
          <cell r="B298" t="str">
            <v>04</v>
          </cell>
          <cell r="C298" t="str">
            <v>12</v>
          </cell>
          <cell r="D298" t="str">
            <v>94 0 00 03000</v>
          </cell>
          <cell r="E298">
            <v>240</v>
          </cell>
        </row>
        <row r="299">
          <cell r="A299" t="str">
            <v>Жилищно-коммунальное хозяйство</v>
          </cell>
          <cell r="B299" t="str">
            <v>05</v>
          </cell>
          <cell r="F299">
            <v>7827.5</v>
          </cell>
          <cell r="G299">
            <v>1235.5999999999999</v>
          </cell>
          <cell r="H299">
            <v>1255.5999999999999</v>
          </cell>
        </row>
        <row r="300">
          <cell r="A300" t="str">
            <v>Жилищное хозяйство</v>
          </cell>
          <cell r="B300" t="str">
            <v>05</v>
          </cell>
          <cell r="C300" t="str">
            <v>01</v>
          </cell>
          <cell r="F300">
            <v>4727.5</v>
          </cell>
          <cell r="G300">
            <v>1135.5999999999999</v>
          </cell>
          <cell r="H300">
            <v>1155.5999999999999</v>
          </cell>
        </row>
        <row r="301">
          <cell r="A301" t="str">
            <v>Межбюджетные трансферты</v>
          </cell>
          <cell r="B301" t="str">
            <v>05</v>
          </cell>
          <cell r="C301" t="str">
            <v>01</v>
          </cell>
          <cell r="D301" t="str">
            <v>96 0 00 00000</v>
          </cell>
          <cell r="F301">
            <v>207</v>
          </cell>
          <cell r="G301">
            <v>230</v>
          </cell>
          <cell r="H301">
            <v>250</v>
          </cell>
        </row>
        <row r="302">
          <cell r="A302" t="str">
            <v>Муниципальная программа "Обеспечение населения доступным жильем в Хвалынском муниципальном районе "</v>
          </cell>
          <cell r="B302" t="str">
            <v>05</v>
          </cell>
          <cell r="C302" t="str">
            <v>01</v>
          </cell>
          <cell r="D302" t="str">
            <v>70 0 00 00000</v>
          </cell>
          <cell r="F302">
            <v>4520.5</v>
          </cell>
          <cell r="G302">
            <v>905.6</v>
          </cell>
          <cell r="H302">
            <v>905.6</v>
          </cell>
        </row>
        <row r="303">
          <cell r="A303" t="str">
            <v>Подпрограмма «Переселение граждан из аварийного жилищного фонда Хвалынского муниципального района »</v>
          </cell>
          <cell r="B303" t="str">
            <v>05</v>
          </cell>
          <cell r="C303" t="str">
            <v>01</v>
          </cell>
          <cell r="D303" t="str">
            <v>70 2 00 00000</v>
          </cell>
          <cell r="F303">
            <v>4520.5</v>
          </cell>
          <cell r="G303">
            <v>905.6</v>
          </cell>
          <cell r="H303">
            <v>905.6</v>
          </cell>
        </row>
        <row r="304">
          <cell r="A304" t="str">
            <v>Основное мероприятие "Признание в установленном порядке аварийными и подлежащими сносу многоквартирных домов"</v>
          </cell>
          <cell r="B304" t="str">
            <v>05</v>
          </cell>
          <cell r="C304" t="str">
            <v>01</v>
          </cell>
          <cell r="D304" t="str">
            <v>70 2 01 00000</v>
          </cell>
          <cell r="F304">
            <v>254</v>
          </cell>
          <cell r="G304">
            <v>40</v>
          </cell>
          <cell r="H304">
            <v>40</v>
          </cell>
        </row>
        <row r="305">
          <cell r="A305" t="str">
            <v>Реализация основного мероприятия</v>
          </cell>
          <cell r="B305" t="str">
            <v>05</v>
          </cell>
          <cell r="C305" t="str">
            <v>01</v>
          </cell>
          <cell r="D305" t="str">
            <v>70 2 01 10000</v>
          </cell>
          <cell r="F305">
            <v>254</v>
          </cell>
          <cell r="G305">
            <v>40</v>
          </cell>
          <cell r="H305">
            <v>40</v>
          </cell>
        </row>
        <row r="306">
          <cell r="A306" t="str">
            <v xml:space="preserve">Закупка товаров, работ и услуг для обеспечения государственных (муниципальных) нужд </v>
          </cell>
          <cell r="B306" t="str">
            <v>05</v>
          </cell>
          <cell r="C306" t="str">
            <v>01</v>
          </cell>
          <cell r="D306" t="str">
            <v>70 2 01 10000</v>
          </cell>
          <cell r="E306">
            <v>200</v>
          </cell>
          <cell r="F306">
            <v>254</v>
          </cell>
          <cell r="G306">
            <v>40</v>
          </cell>
          <cell r="H306">
            <v>40</v>
          </cell>
        </row>
        <row r="307">
          <cell r="A307" t="str">
            <v>Иные закупки товаров, работ и услуг для обеспечения государственных (муниципальных) нужд</v>
          </cell>
          <cell r="B307" t="str">
            <v>05</v>
          </cell>
          <cell r="C307" t="str">
            <v>01</v>
          </cell>
          <cell r="D307" t="str">
            <v>70 2 01 10000</v>
          </cell>
          <cell r="E307">
            <v>240</v>
          </cell>
          <cell r="F307">
            <v>254</v>
          </cell>
          <cell r="G307">
            <v>40</v>
          </cell>
          <cell r="H307">
            <v>40</v>
          </cell>
        </row>
        <row r="308">
          <cell r="A308" t="str">
            <v>Основное мероприятие «Возмещение за объект собственникам аварийных квартир, либо переселение гражданам, проживающих в многоквартирных домах ,признанных в установленном порядке аварийными и подлежащими сносу»</v>
          </cell>
          <cell r="B308" t="str">
            <v>05</v>
          </cell>
          <cell r="C308" t="str">
            <v>01</v>
          </cell>
          <cell r="D308" t="str">
            <v>70 2 02 00000</v>
          </cell>
          <cell r="F308">
            <v>683.5</v>
          </cell>
          <cell r="G308">
            <v>500</v>
          </cell>
          <cell r="H308">
            <v>500</v>
          </cell>
        </row>
        <row r="309">
          <cell r="A309" t="str">
            <v>Реализация основного мероприятия</v>
          </cell>
          <cell r="B309" t="str">
            <v>05</v>
          </cell>
          <cell r="C309" t="str">
            <v>01</v>
          </cell>
          <cell r="D309" t="str">
            <v>70 2 02 10000</v>
          </cell>
          <cell r="F309">
            <v>683.5</v>
          </cell>
          <cell r="G309">
            <v>500</v>
          </cell>
          <cell r="H309">
            <v>500</v>
          </cell>
        </row>
        <row r="310">
          <cell r="A310" t="str">
            <v>Социальное обеспечение и иные выплаты населению</v>
          </cell>
          <cell r="B310" t="str">
            <v>05</v>
          </cell>
          <cell r="C310" t="str">
            <v>01</v>
          </cell>
          <cell r="D310" t="str">
            <v>70 2 02 10000</v>
          </cell>
          <cell r="E310">
            <v>300</v>
          </cell>
          <cell r="F310">
            <v>0</v>
          </cell>
          <cell r="G310">
            <v>500</v>
          </cell>
          <cell r="H310">
            <v>500</v>
          </cell>
        </row>
        <row r="311">
          <cell r="A311" t="str">
            <v>Социальные выплаты гражданам, кроме публичных нормативных социальных выплат</v>
          </cell>
          <cell r="B311" t="str">
            <v>05</v>
          </cell>
          <cell r="C311" t="str">
            <v>01</v>
          </cell>
          <cell r="D311" t="str">
            <v>70 2 02 10000</v>
          </cell>
          <cell r="E311">
            <v>320</v>
          </cell>
          <cell r="F311">
            <v>0</v>
          </cell>
          <cell r="G311">
            <v>500</v>
          </cell>
          <cell r="H311">
            <v>500</v>
          </cell>
        </row>
        <row r="312">
          <cell r="A312" t="str">
            <v>Иные бюджетные ассигнования</v>
          </cell>
          <cell r="B312" t="str">
            <v>05</v>
          </cell>
          <cell r="C312" t="str">
            <v>01</v>
          </cell>
          <cell r="D312" t="str">
            <v>70 2 02 10000</v>
          </cell>
          <cell r="E312">
            <v>800</v>
          </cell>
          <cell r="F312">
            <v>683.5</v>
          </cell>
          <cell r="G312">
            <v>0</v>
          </cell>
          <cell r="H312">
            <v>0</v>
          </cell>
        </row>
        <row r="313">
          <cell r="A313" t="str">
            <v>Исполнение судебных актов</v>
          </cell>
          <cell r="B313" t="str">
            <v>05</v>
          </cell>
          <cell r="C313" t="str">
            <v>01</v>
          </cell>
          <cell r="D313" t="str">
            <v>70 2 02 10000</v>
          </cell>
          <cell r="E313">
            <v>830</v>
          </cell>
          <cell r="F313">
            <v>683.5</v>
          </cell>
          <cell r="G313">
            <v>0</v>
          </cell>
          <cell r="H313">
            <v>0</v>
          </cell>
        </row>
        <row r="314">
          <cell r="A314" t="str">
            <v xml:space="preserve">Основное мероприятие «Снос многоквартирных  домов </v>
          </cell>
          <cell r="B314" t="str">
            <v>05</v>
          </cell>
          <cell r="C314" t="str">
            <v>01</v>
          </cell>
          <cell r="D314" t="str">
            <v>70 2 03 00000</v>
          </cell>
          <cell r="F314">
            <v>0</v>
          </cell>
          <cell r="G314">
            <v>365.6</v>
          </cell>
          <cell r="H314">
            <v>365.6</v>
          </cell>
        </row>
        <row r="315">
          <cell r="A315" t="str">
            <v>Реализация основного мероприятия</v>
          </cell>
          <cell r="B315" t="str">
            <v>05</v>
          </cell>
          <cell r="C315" t="str">
            <v>01</v>
          </cell>
          <cell r="D315" t="str">
            <v>70 2 03 10000</v>
          </cell>
          <cell r="F315">
            <v>0</v>
          </cell>
          <cell r="G315">
            <v>365.6</v>
          </cell>
          <cell r="H315">
            <v>365.6</v>
          </cell>
        </row>
        <row r="316">
          <cell r="A316" t="str">
            <v xml:space="preserve">Закупка товаров, работ и услуг для обеспечения государственных (муниципальных) нужд </v>
          </cell>
          <cell r="B316" t="str">
            <v>05</v>
          </cell>
          <cell r="C316" t="str">
            <v>01</v>
          </cell>
          <cell r="D316" t="str">
            <v>70 2 03 10000</v>
          </cell>
          <cell r="E316">
            <v>200</v>
          </cell>
          <cell r="F316">
            <v>0</v>
          </cell>
          <cell r="G316">
            <v>365.6</v>
          </cell>
          <cell r="H316">
            <v>365.6</v>
          </cell>
        </row>
        <row r="317">
          <cell r="A317" t="str">
            <v>Иные закупки товаров, работ и услуг для обеспечения государственных (муниципальных) нужд</v>
          </cell>
          <cell r="B317" t="str">
            <v>05</v>
          </cell>
          <cell r="C317" t="str">
            <v>01</v>
          </cell>
          <cell r="D317" t="str">
            <v>70 2 03 10000</v>
          </cell>
          <cell r="E317">
            <v>240</v>
          </cell>
          <cell r="F317">
            <v>0</v>
          </cell>
          <cell r="G317">
            <v>365.6</v>
          </cell>
          <cell r="H317">
            <v>365.6</v>
          </cell>
        </row>
        <row r="318">
          <cell r="A318" t="str">
            <v>Региональный проект "Жилье"</v>
          </cell>
          <cell r="B318" t="str">
            <v>05</v>
          </cell>
          <cell r="C318" t="str">
            <v>01</v>
          </cell>
          <cell r="D318" t="str">
            <v>70 2 И2 00000</v>
          </cell>
          <cell r="F318">
            <v>3583</v>
          </cell>
          <cell r="G318">
            <v>0</v>
          </cell>
          <cell r="H318">
            <v>0</v>
          </cell>
        </row>
        <row r="319">
          <cell r="A319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v>
          </cell>
          <cell r="B319" t="str">
            <v>05</v>
          </cell>
          <cell r="C319" t="str">
            <v>01</v>
          </cell>
          <cell r="D319" t="str">
            <v>70 2 И2 67484</v>
          </cell>
          <cell r="F319">
            <v>3583</v>
          </cell>
          <cell r="G319">
            <v>0</v>
          </cell>
          <cell r="H319">
            <v>0</v>
          </cell>
        </row>
        <row r="320">
          <cell r="A320" t="str">
            <v>Социальное обеспечение и иные выплаты населению</v>
          </cell>
          <cell r="B320" t="str">
            <v>05</v>
          </cell>
          <cell r="C320" t="str">
            <v>01</v>
          </cell>
          <cell r="D320" t="str">
            <v>70 2 И2 67484</v>
          </cell>
          <cell r="E320">
            <v>300</v>
          </cell>
          <cell r="F320">
            <v>3583</v>
          </cell>
          <cell r="G320">
            <v>0</v>
          </cell>
          <cell r="H320">
            <v>0</v>
          </cell>
        </row>
        <row r="321">
          <cell r="A321" t="str">
            <v>Социальные выплаты гражданам, кроме публичных нормативных социальных выплат</v>
          </cell>
          <cell r="B321" t="str">
            <v>05</v>
          </cell>
          <cell r="C321" t="str">
            <v>01</v>
          </cell>
          <cell r="D321" t="str">
            <v>70 2 И2 67484</v>
          </cell>
          <cell r="E321">
            <v>320</v>
          </cell>
          <cell r="F321">
            <v>3583</v>
          </cell>
          <cell r="G321">
            <v>0</v>
          </cell>
          <cell r="H321">
            <v>0</v>
          </cell>
        </row>
        <row r="322">
          <cell r="A322" t="str">
            <v>Расходы по исполнению отдельных обязательств</v>
          </cell>
          <cell r="B322" t="str">
            <v>05</v>
          </cell>
          <cell r="C322" t="str">
            <v>01</v>
          </cell>
          <cell r="D322" t="str">
            <v>99 0 00 00000</v>
          </cell>
          <cell r="F322">
            <v>207</v>
          </cell>
          <cell r="G322">
            <v>230</v>
          </cell>
          <cell r="H322">
            <v>250</v>
          </cell>
        </row>
        <row r="323">
          <cell r="A323" t="str">
            <v>Расходы по исполнению отдельных обязательств</v>
          </cell>
          <cell r="B323" t="str">
            <v>05</v>
          </cell>
          <cell r="C323" t="str">
            <v>01</v>
          </cell>
          <cell r="D323" t="str">
            <v>99 7 00 00000</v>
          </cell>
          <cell r="F323">
            <v>214.9</v>
          </cell>
          <cell r="G323">
            <v>213.7</v>
          </cell>
          <cell r="H323">
            <v>213.7</v>
          </cell>
        </row>
        <row r="324">
          <cell r="A324" t="str">
            <v>Расходы на капитальный ремонт муниципального жилищного фонда</v>
          </cell>
          <cell r="B324" t="str">
            <v>05</v>
          </cell>
          <cell r="C324" t="str">
            <v>01</v>
          </cell>
          <cell r="D324" t="str">
            <v>99 7 00 02000</v>
          </cell>
          <cell r="F324">
            <v>207</v>
          </cell>
          <cell r="G324">
            <v>230</v>
          </cell>
          <cell r="H324">
            <v>250</v>
          </cell>
        </row>
        <row r="325">
          <cell r="A325" t="str">
            <v xml:space="preserve">Закупка товаров, работ и услуг для обеспечения государственных (муниципальных) нужд </v>
          </cell>
          <cell r="B325" t="str">
            <v>05</v>
          </cell>
          <cell r="C325" t="str">
            <v>01</v>
          </cell>
          <cell r="D325" t="str">
            <v>99 7 00 02000</v>
          </cell>
          <cell r="E325">
            <v>200</v>
          </cell>
          <cell r="F325">
            <v>207</v>
          </cell>
          <cell r="G325">
            <v>230</v>
          </cell>
          <cell r="H325">
            <v>250</v>
          </cell>
        </row>
        <row r="347">
          <cell r="A347" t="str">
            <v>Реализация основного мероприятия</v>
          </cell>
          <cell r="B347" t="str">
            <v>07</v>
          </cell>
          <cell r="C347" t="str">
            <v>01</v>
          </cell>
          <cell r="D347" t="str">
            <v>7Е 1 02 10000</v>
          </cell>
          <cell r="F347">
            <v>0</v>
          </cell>
          <cell r="G347">
            <v>500</v>
          </cell>
          <cell r="H347">
            <v>500</v>
          </cell>
        </row>
        <row r="348">
          <cell r="A348" t="str">
            <v>Предоставление субсидий бюджетным, автономным учреждениям и иным некоммерческим организациям</v>
          </cell>
          <cell r="B348" t="str">
            <v>07</v>
          </cell>
          <cell r="C348" t="str">
            <v>01</v>
          </cell>
          <cell r="D348" t="str">
            <v>7Е 1 02 10000</v>
          </cell>
          <cell r="E348">
            <v>600</v>
          </cell>
          <cell r="F348">
            <v>0</v>
          </cell>
          <cell r="G348">
            <v>500</v>
          </cell>
          <cell r="H348">
            <v>500</v>
          </cell>
        </row>
        <row r="349">
          <cell r="A349" t="str">
            <v>Субсидии бюджетным учреждениям</v>
          </cell>
          <cell r="B349" t="str">
            <v>07</v>
          </cell>
          <cell r="C349" t="str">
            <v>01</v>
          </cell>
          <cell r="D349" t="str">
            <v>7Е 1 02 10000</v>
          </cell>
          <cell r="E349">
            <v>610</v>
          </cell>
          <cell r="F349">
            <v>0</v>
          </cell>
          <cell r="G349">
            <v>420</v>
          </cell>
          <cell r="H349">
            <v>420</v>
          </cell>
        </row>
        <row r="350">
          <cell r="A350" t="str">
            <v>Субсидии автономным учреждениям</v>
          </cell>
          <cell r="B350" t="str">
            <v>07</v>
          </cell>
          <cell r="C350" t="str">
            <v>01</v>
          </cell>
          <cell r="D350" t="str">
            <v>7Е 1 02 10000</v>
          </cell>
          <cell r="E350">
            <v>620</v>
          </cell>
          <cell r="F350">
            <v>0</v>
          </cell>
          <cell r="G350">
            <v>80</v>
          </cell>
          <cell r="H350">
            <v>80</v>
          </cell>
        </row>
        <row r="374">
          <cell r="A374" t="str">
            <v>Предоставление субсидий бюджетным, автономным учреждениям и иным некоммерческим организациям</v>
          </cell>
          <cell r="B374" t="str">
            <v>07</v>
          </cell>
          <cell r="C374" t="str">
            <v>01</v>
          </cell>
          <cell r="D374" t="str">
            <v>7Е 1 04 72110</v>
          </cell>
          <cell r="E374">
            <v>600</v>
          </cell>
          <cell r="F374">
            <v>1000</v>
          </cell>
          <cell r="G374">
            <v>0</v>
          </cell>
          <cell r="H374">
            <v>0</v>
          </cell>
        </row>
        <row r="388">
          <cell r="A388" t="str">
            <v>Подпрограмма Развитие системы общего и дополнительного образования»</v>
          </cell>
          <cell r="B388" t="str">
            <v>07</v>
          </cell>
          <cell r="C388" t="str">
            <v>01</v>
          </cell>
          <cell r="D388" t="str">
            <v>7Е 2 00 00000</v>
          </cell>
          <cell r="F388">
            <v>44998</v>
          </cell>
          <cell r="G388">
            <v>38969</v>
          </cell>
          <cell r="H388">
            <v>41879</v>
          </cell>
        </row>
        <row r="559">
          <cell r="A559" t="str">
            <v>Дополнительное образование детей</v>
          </cell>
          <cell r="B559" t="str">
            <v>07</v>
          </cell>
          <cell r="C559" t="str">
            <v>03</v>
          </cell>
          <cell r="F559">
            <v>25692.2</v>
          </cell>
          <cell r="G559">
            <v>13079.1</v>
          </cell>
          <cell r="H559">
            <v>13079.1</v>
          </cell>
        </row>
        <row r="576">
          <cell r="A576" t="str">
            <v>Предоставление субсидий бюджетным, автономным учреждениям и иным некоммерческим организациям</v>
          </cell>
          <cell r="B576" t="str">
            <v>07</v>
          </cell>
          <cell r="C576" t="str">
            <v>03</v>
          </cell>
          <cell r="D576" t="str">
            <v>7И 0 01 S2500</v>
          </cell>
          <cell r="E576">
            <v>600</v>
          </cell>
          <cell r="F576">
            <v>217.5</v>
          </cell>
          <cell r="G576">
            <v>0</v>
          </cell>
          <cell r="H576">
            <v>0</v>
          </cell>
        </row>
        <row r="577">
          <cell r="A577" t="str">
            <v>Субсидии бюджетным учреждениям</v>
          </cell>
          <cell r="B577" t="str">
            <v>07</v>
          </cell>
          <cell r="C577" t="str">
            <v>03</v>
          </cell>
          <cell r="D577" t="str">
            <v>7И 0 01 S2500</v>
          </cell>
          <cell r="E577">
            <v>610</v>
          </cell>
          <cell r="F577">
            <v>217.5</v>
          </cell>
          <cell r="G577">
            <v>0</v>
          </cell>
          <cell r="H577">
            <v>0</v>
          </cell>
        </row>
        <row r="631">
          <cell r="A631" t="str">
            <v>Предоставление субсидий бюджетным, автономным учреждениям и иным некоммерческим организациям</v>
          </cell>
          <cell r="B631" t="str">
            <v>07</v>
          </cell>
          <cell r="C631" t="str">
            <v>07</v>
          </cell>
          <cell r="D631" t="str">
            <v>74 1 01 10000</v>
          </cell>
          <cell r="E631">
            <v>600</v>
          </cell>
          <cell r="F631">
            <v>250</v>
          </cell>
          <cell r="G631">
            <v>100</v>
          </cell>
          <cell r="H631">
            <v>150</v>
          </cell>
        </row>
        <row r="632">
          <cell r="A632" t="str">
            <v>Субсидии бюджетным учреждениям</v>
          </cell>
          <cell r="B632" t="str">
            <v>07</v>
          </cell>
          <cell r="C632" t="str">
            <v>07</v>
          </cell>
          <cell r="D632" t="str">
            <v>74 1 01 10000</v>
          </cell>
          <cell r="E632">
            <v>610</v>
          </cell>
          <cell r="F632">
            <v>250</v>
          </cell>
          <cell r="G632">
            <v>100</v>
          </cell>
          <cell r="H632">
            <v>150</v>
          </cell>
        </row>
        <row r="633">
          <cell r="A633" t="str">
            <v>Другие вопросы в области образования</v>
          </cell>
          <cell r="B633" t="str">
            <v>07</v>
          </cell>
          <cell r="C633" t="str">
            <v>09</v>
          </cell>
          <cell r="F633">
            <v>32042.799999999999</v>
          </cell>
          <cell r="G633">
            <v>24564.300000000003</v>
          </cell>
          <cell r="H633">
            <v>24789.000000000004</v>
          </cell>
        </row>
        <row r="634">
          <cell r="A634" t="str">
            <v>Муниципальная программа "Развитие образования Хвалынского района "</v>
          </cell>
          <cell r="B634" t="str">
            <v>07</v>
          </cell>
          <cell r="C634" t="str">
            <v>09</v>
          </cell>
          <cell r="D634" t="str">
            <v>7Е 0 00 00000</v>
          </cell>
          <cell r="F634">
            <v>4472.2</v>
          </cell>
          <cell r="G634">
            <v>3165.7</v>
          </cell>
          <cell r="H634">
            <v>3182.4</v>
          </cell>
        </row>
        <row r="635">
          <cell r="A635" t="str">
            <v>Подпрограмма «Развитие дошкольного образования Хвалынского района»</v>
          </cell>
          <cell r="B635" t="str">
            <v>07</v>
          </cell>
          <cell r="C635" t="str">
            <v>09</v>
          </cell>
          <cell r="D635" t="str">
            <v>7Е 1 00 00000</v>
          </cell>
          <cell r="F635">
            <v>10</v>
          </cell>
          <cell r="G635">
            <v>10</v>
          </cell>
          <cell r="H635">
            <v>10</v>
          </cell>
        </row>
        <row r="636">
          <cell r="A636" t="str">
            <v>Основное мероприятие «Проведение районных конкурсов»</v>
          </cell>
          <cell r="B636" t="str">
            <v>07</v>
          </cell>
          <cell r="C636" t="str">
            <v>09</v>
          </cell>
          <cell r="D636" t="str">
            <v>7Е 1 01 00000</v>
          </cell>
          <cell r="F636">
            <v>10</v>
          </cell>
          <cell r="G636">
            <v>10</v>
          </cell>
          <cell r="H636">
            <v>10</v>
          </cell>
        </row>
        <row r="637">
          <cell r="A637" t="str">
            <v>Реализация основного мероприятия</v>
          </cell>
          <cell r="B637" t="str">
            <v>07</v>
          </cell>
          <cell r="C637" t="str">
            <v>09</v>
          </cell>
          <cell r="D637" t="str">
            <v>7Е 1 01 10000</v>
          </cell>
          <cell r="F637">
            <v>10</v>
          </cell>
          <cell r="G637">
            <v>10</v>
          </cell>
          <cell r="H637">
            <v>10</v>
          </cell>
        </row>
        <row r="638">
          <cell r="A638" t="str">
            <v xml:space="preserve">Закупка товаров, работ и услуг для обеспечения государственных (муниципальных) нужд </v>
          </cell>
          <cell r="B638" t="str">
            <v>07</v>
          </cell>
          <cell r="C638" t="str">
            <v>09</v>
          </cell>
          <cell r="D638" t="str">
            <v>7Е 1 01 10000</v>
          </cell>
          <cell r="E638">
            <v>200</v>
          </cell>
          <cell r="F638">
            <v>10</v>
          </cell>
          <cell r="G638">
            <v>10</v>
          </cell>
          <cell r="H638">
            <v>10</v>
          </cell>
        </row>
        <row r="639">
          <cell r="A639" t="str">
            <v>Иные закупки товаров, работ и услуг для обеспечения государственных (муниципальных) нужд</v>
          </cell>
          <cell r="B639" t="str">
            <v>07</v>
          </cell>
          <cell r="C639" t="str">
            <v>09</v>
          </cell>
          <cell r="D639" t="str">
            <v>7Е 1 01 10000</v>
          </cell>
          <cell r="E639">
            <v>240</v>
          </cell>
          <cell r="F639">
            <v>10</v>
          </cell>
          <cell r="G639">
            <v>10</v>
          </cell>
          <cell r="H639">
            <v>10</v>
          </cell>
        </row>
        <row r="640">
          <cell r="A640" t="str">
            <v>Подпрограмма Развитие системы общего и дополнительного образования»</v>
          </cell>
          <cell r="B640" t="str">
            <v>07</v>
          </cell>
          <cell r="C640" t="str">
            <v>09</v>
          </cell>
          <cell r="D640" t="str">
            <v>7Е 2 00 00000</v>
          </cell>
          <cell r="F640">
            <v>2347</v>
          </cell>
          <cell r="G640">
            <v>1010</v>
          </cell>
          <cell r="H640">
            <v>1010</v>
          </cell>
        </row>
        <row r="658">
          <cell r="A658" t="str">
            <v>Основное мероприятие «Проведение районных конкурсов, спартакиад, олимпиад, участие в областных конкурсах»</v>
          </cell>
          <cell r="B658" t="str">
            <v>07</v>
          </cell>
          <cell r="C658" t="str">
            <v>09</v>
          </cell>
          <cell r="D658" t="str">
            <v>7Е 3 01 00000</v>
          </cell>
          <cell r="F658">
            <v>10</v>
          </cell>
          <cell r="G658">
            <v>10</v>
          </cell>
          <cell r="H658">
            <v>10</v>
          </cell>
        </row>
        <row r="659">
          <cell r="A659" t="str">
            <v>Реализация основного мероприятия</v>
          </cell>
          <cell r="B659" t="str">
            <v>07</v>
          </cell>
          <cell r="C659" t="str">
            <v>09</v>
          </cell>
          <cell r="D659" t="str">
            <v>7Е 3 01 10000</v>
          </cell>
          <cell r="F659">
            <v>10</v>
          </cell>
          <cell r="G659">
            <v>10</v>
          </cell>
          <cell r="H659">
            <v>10</v>
          </cell>
        </row>
        <row r="660">
          <cell r="A660" t="str">
            <v xml:space="preserve">Закупка товаров, работ и услуг для обеспечения государственных (муниципальных) нужд </v>
          </cell>
          <cell r="B660" t="str">
            <v>07</v>
          </cell>
          <cell r="C660" t="str">
            <v>09</v>
          </cell>
          <cell r="D660" t="str">
            <v>7Е 3 01 10000</v>
          </cell>
          <cell r="E660">
            <v>200</v>
          </cell>
          <cell r="F660">
            <v>10</v>
          </cell>
          <cell r="G660">
            <v>10</v>
          </cell>
          <cell r="H660">
            <v>10</v>
          </cell>
        </row>
        <row r="711">
          <cell r="A71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B711" t="str">
            <v>07</v>
          </cell>
          <cell r="C711" t="str">
            <v>09</v>
          </cell>
          <cell r="D711" t="str">
            <v>96 0 00 77800</v>
          </cell>
          <cell r="E711">
            <v>100</v>
          </cell>
          <cell r="F711">
            <v>53.2</v>
          </cell>
          <cell r="G711">
            <v>66.3</v>
          </cell>
          <cell r="H711">
            <v>68.900000000000006</v>
          </cell>
        </row>
        <row r="712">
          <cell r="A712" t="str">
            <v>Расходы на выплаты персоналу казенных учреждений</v>
          </cell>
          <cell r="B712" t="str">
            <v>07</v>
          </cell>
          <cell r="C712" t="str">
            <v>09</v>
          </cell>
          <cell r="D712" t="str">
            <v>96 0 00 77800</v>
          </cell>
          <cell r="E712">
            <v>110</v>
          </cell>
          <cell r="F712">
            <v>53.2</v>
          </cell>
          <cell r="G712">
            <v>66.3</v>
          </cell>
          <cell r="H712">
            <v>68.900000000000006</v>
          </cell>
        </row>
        <row r="713">
          <cell r="A713" t="str">
            <v xml:space="preserve">Закупка товаров, работ и услуг для обеспечения государственных (муниципальных) нужд </v>
          </cell>
          <cell r="B713" t="str">
            <v>07</v>
          </cell>
          <cell r="C713" t="str">
            <v>09</v>
          </cell>
          <cell r="D713" t="str">
            <v>96 0 00 77800</v>
          </cell>
          <cell r="E713">
            <v>200</v>
          </cell>
          <cell r="F713">
            <v>7.9</v>
          </cell>
          <cell r="G713">
            <v>9.9</v>
          </cell>
          <cell r="H713">
            <v>10.3</v>
          </cell>
        </row>
        <row r="714">
          <cell r="A714" t="str">
            <v>Иные закупки товаров, работ и услуг для обеспечения государственных (муниципальных) нужд</v>
          </cell>
          <cell r="B714" t="str">
            <v>07</v>
          </cell>
          <cell r="C714" t="str">
            <v>09</v>
          </cell>
          <cell r="D714" t="str">
            <v>96 0 00 77800</v>
          </cell>
          <cell r="E714">
            <v>240</v>
          </cell>
          <cell r="F714">
            <v>7.9</v>
          </cell>
          <cell r="G714">
            <v>9.9</v>
          </cell>
          <cell r="H714">
            <v>10.3</v>
          </cell>
        </row>
        <row r="715">
          <cell r="A715" t="str">
            <v>Культура, кинематография</v>
          </cell>
          <cell r="B715" t="str">
            <v>08</v>
          </cell>
          <cell r="F715">
            <v>86330.599999999991</v>
          </cell>
          <cell r="G715">
            <v>32900</v>
          </cell>
          <cell r="H715">
            <v>32900</v>
          </cell>
        </row>
        <row r="716">
          <cell r="A716" t="str">
            <v>Культура</v>
          </cell>
          <cell r="B716" t="str">
            <v>08</v>
          </cell>
          <cell r="C716" t="str">
            <v>01</v>
          </cell>
          <cell r="F716">
            <v>86130.599999999991</v>
          </cell>
          <cell r="G716">
            <v>32800</v>
          </cell>
          <cell r="H716">
            <v>32800</v>
          </cell>
        </row>
        <row r="717">
          <cell r="A717" t="str">
            <v>Муниципальная программа "Развитие и совершенствование деятельности муниципальных учреждений культуры"</v>
          </cell>
          <cell r="B717" t="str">
            <v>08</v>
          </cell>
          <cell r="C717" t="str">
            <v>01</v>
          </cell>
          <cell r="D717" t="str">
            <v>73 0 00 00000</v>
          </cell>
          <cell r="F717">
            <v>52729.2</v>
          </cell>
          <cell r="G717">
            <v>32800</v>
          </cell>
          <cell r="H717">
            <v>32800</v>
          </cell>
        </row>
        <row r="735">
          <cell r="A735" t="str">
            <v>Подпрограмма"Развитие и совершенствование деятельности МУК РДК ХМР"</v>
          </cell>
          <cell r="B735" t="str">
            <v>08</v>
          </cell>
          <cell r="C735" t="str">
            <v>01</v>
          </cell>
          <cell r="D735" t="str">
            <v>73 3 00 00000</v>
          </cell>
          <cell r="F735">
            <v>43216.2</v>
          </cell>
          <cell r="G735">
            <v>25000</v>
          </cell>
          <cell r="H735">
            <v>25000</v>
          </cell>
        </row>
        <row r="742">
          <cell r="A742" t="str">
            <v>Предоставление субсидий бюджетным, автономным учреждениям и иным некоммерческим организациям</v>
          </cell>
          <cell r="B742" t="str">
            <v>08</v>
          </cell>
          <cell r="C742" t="str">
            <v>01</v>
          </cell>
          <cell r="D742" t="str">
            <v>73 3 02 10000</v>
          </cell>
          <cell r="E742">
            <v>600</v>
          </cell>
          <cell r="F742">
            <v>26351.9</v>
          </cell>
          <cell r="G742">
            <v>25000</v>
          </cell>
          <cell r="H742">
            <v>25000</v>
          </cell>
        </row>
        <row r="743">
          <cell r="A743" t="str">
            <v>Субсидии бюджетным учреждениям</v>
          </cell>
          <cell r="B743" t="str">
            <v>08</v>
          </cell>
          <cell r="C743" t="str">
            <v>01</v>
          </cell>
          <cell r="D743" t="str">
            <v>73 3 02 10000</v>
          </cell>
          <cell r="E743">
            <v>610</v>
          </cell>
          <cell r="F743">
            <v>26351.9</v>
          </cell>
          <cell r="G743">
            <v>25000</v>
          </cell>
          <cell r="H743">
            <v>25000</v>
          </cell>
        </row>
        <row r="754">
          <cell r="A754" t="str">
            <v>Предоставление субсидий бюджетным, автономным учреждениям и иным некоммерческим организациям</v>
          </cell>
          <cell r="B754" t="str">
            <v>08</v>
          </cell>
          <cell r="C754" t="str">
            <v>01</v>
          </cell>
          <cell r="D754" t="str">
            <v>7И 0 02 72500</v>
          </cell>
          <cell r="E754">
            <v>600</v>
          </cell>
          <cell r="F754">
            <v>27508.2</v>
          </cell>
          <cell r="G754">
            <v>0</v>
          </cell>
          <cell r="H754">
            <v>0</v>
          </cell>
        </row>
        <row r="755">
          <cell r="A755" t="str">
            <v>Субсидии бюджетным учреждениям</v>
          </cell>
          <cell r="B755" t="str">
            <v>08</v>
          </cell>
          <cell r="C755" t="str">
            <v>01</v>
          </cell>
          <cell r="D755" t="str">
            <v>7И 0 02 72500</v>
          </cell>
          <cell r="E755">
            <v>610</v>
          </cell>
          <cell r="F755">
            <v>27508.2</v>
          </cell>
          <cell r="G755">
            <v>0</v>
          </cell>
          <cell r="H755">
            <v>0</v>
          </cell>
        </row>
        <row r="756">
          <cell r="A756" t="str">
            <v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v>
          </cell>
          <cell r="B756" t="str">
            <v>08</v>
          </cell>
          <cell r="C756" t="str">
            <v>01</v>
          </cell>
          <cell r="D756" t="str">
            <v>7И 0 02 S2500</v>
          </cell>
          <cell r="F756">
            <v>850.8</v>
          </cell>
          <cell r="G756">
            <v>0</v>
          </cell>
          <cell r="H756">
            <v>0</v>
          </cell>
        </row>
        <row r="757">
          <cell r="A757" t="str">
            <v>Предоставление субсидий бюджетным, автономным учреждениям и иным некоммерческим организациям</v>
          </cell>
          <cell r="B757" t="str">
            <v>08</v>
          </cell>
          <cell r="C757" t="str">
            <v>01</v>
          </cell>
          <cell r="D757" t="str">
            <v>7И 0 02 S2500</v>
          </cell>
          <cell r="E757">
            <v>600</v>
          </cell>
          <cell r="F757">
            <v>850.8</v>
          </cell>
          <cell r="G757">
            <v>0</v>
          </cell>
          <cell r="H757">
            <v>0</v>
          </cell>
        </row>
        <row r="758">
          <cell r="A758" t="str">
            <v>Субсидии бюджетным учреждениям</v>
          </cell>
          <cell r="B758" t="str">
            <v>08</v>
          </cell>
          <cell r="C758" t="str">
            <v>01</v>
          </cell>
          <cell r="D758" t="str">
            <v>7И 0 02 S2500</v>
          </cell>
          <cell r="E758">
            <v>610</v>
          </cell>
          <cell r="F758">
            <v>850.8</v>
          </cell>
          <cell r="G758">
            <v>0</v>
          </cell>
          <cell r="H758">
            <v>0</v>
          </cell>
        </row>
        <row r="812">
          <cell r="A812" t="str">
            <v>Иные закупки товаров, работ и услуг для обеспечения государственных (муниципальных) нужд</v>
          </cell>
          <cell r="B812">
            <v>10</v>
          </cell>
          <cell r="C812" t="str">
            <v>03</v>
          </cell>
          <cell r="D812" t="str">
            <v>7Д 0 04 10000</v>
          </cell>
          <cell r="E812">
            <v>240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 t="str">
            <v>Основное мероприятие «Обеспечение  семей, попавших в трудную жизненную ситуацию автономными пожарными извещателями»</v>
          </cell>
          <cell r="B813">
            <v>10</v>
          </cell>
          <cell r="C813" t="str">
            <v>03</v>
          </cell>
          <cell r="D813" t="str">
            <v>7Д 0 05 00000</v>
          </cell>
          <cell r="F813">
            <v>10</v>
          </cell>
          <cell r="G813">
            <v>10</v>
          </cell>
          <cell r="H813">
            <v>10</v>
          </cell>
        </row>
        <row r="814">
          <cell r="A814" t="str">
            <v>Реализация основного мероприятия</v>
          </cell>
          <cell r="B814">
            <v>10</v>
          </cell>
          <cell r="C814" t="str">
            <v>03</v>
          </cell>
          <cell r="D814" t="str">
            <v>7Д 0 05 10000</v>
          </cell>
          <cell r="F814">
            <v>10</v>
          </cell>
          <cell r="G814">
            <v>10</v>
          </cell>
          <cell r="H814">
            <v>10</v>
          </cell>
        </row>
        <row r="819">
          <cell r="A819" t="str">
            <v xml:space="preserve">Закупка товаров, работ и услуг для обеспечения государственных (муниципальных) нужд </v>
          </cell>
          <cell r="B819">
            <v>10</v>
          </cell>
          <cell r="C819" t="str">
            <v>03</v>
          </cell>
          <cell r="D819" t="str">
            <v>96 0 00 77110</v>
          </cell>
          <cell r="E819">
            <v>200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 t="str">
            <v>Иные закупки товаров, работ и услуг для обеспечения государственных (муниципальных) нужд</v>
          </cell>
          <cell r="B820">
            <v>10</v>
          </cell>
          <cell r="C820" t="str">
            <v>03</v>
          </cell>
          <cell r="D820" t="str">
            <v>96 0 00 77110</v>
          </cell>
          <cell r="E820">
            <v>240</v>
          </cell>
        </row>
        <row r="821">
          <cell r="A821" t="str">
            <v>Социальное обеспечение и иные выплаты населению</v>
          </cell>
          <cell r="B821">
            <v>10</v>
          </cell>
          <cell r="C821" t="str">
            <v>03</v>
          </cell>
          <cell r="D821" t="str">
            <v>96 0 00 77110</v>
          </cell>
          <cell r="E821">
            <v>300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 t="str">
            <v>Публичные нормативные социальные выплаты гражданам</v>
          </cell>
          <cell r="B822">
            <v>10</v>
          </cell>
          <cell r="C822" t="str">
            <v>03</v>
          </cell>
          <cell r="D822" t="str">
            <v>96 0 00 77110</v>
          </cell>
          <cell r="E822">
            <v>310</v>
          </cell>
        </row>
        <row r="823">
          <cell r="A823" t="str">
            <v>Охрана семьи и детства</v>
          </cell>
          <cell r="B823">
            <v>10</v>
          </cell>
          <cell r="C823" t="str">
            <v>04</v>
          </cell>
          <cell r="F823">
            <v>916.45999999999992</v>
          </cell>
          <cell r="G823">
            <v>2530.1</v>
          </cell>
          <cell r="H823">
            <v>2532.8000000000002</v>
          </cell>
        </row>
        <row r="824">
          <cell r="A824" t="str">
            <v>Муниципальная программа "Обеспечение населения доступным жильем в Хвалынском муниципальном районе "</v>
          </cell>
          <cell r="B824" t="str">
            <v>10</v>
          </cell>
          <cell r="C824" t="str">
            <v>04</v>
          </cell>
          <cell r="D824" t="str">
            <v>70 0 00 00000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 t="str">
            <v>Подпрограмма "Обеспечение жилыми помещениями молодых семей, проживающих в Хвалынском муниципальном районе"</v>
          </cell>
          <cell r="B825" t="str">
            <v xml:space="preserve">10 </v>
          </cell>
          <cell r="C825" t="str">
            <v>04</v>
          </cell>
          <cell r="D825" t="str">
            <v>70 1 00 00000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 t="str">
            <v>Основное мероприятие "Обеспечение жилыми помещениями молодых семей"</v>
          </cell>
          <cell r="B826" t="str">
            <v xml:space="preserve">10 </v>
          </cell>
          <cell r="C826" t="str">
            <v>04</v>
          </cell>
          <cell r="D826" t="str">
            <v>70 1 01 00000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 t="str">
            <v>Социальное обеспечение и иные выплаты населению</v>
          </cell>
          <cell r="B827" t="str">
            <v xml:space="preserve">10 </v>
          </cell>
          <cell r="C827" t="str">
            <v>04</v>
          </cell>
          <cell r="D827" t="str">
            <v>70 1 01 10000</v>
          </cell>
          <cell r="E827">
            <v>300</v>
          </cell>
          <cell r="F827">
            <v>0</v>
          </cell>
          <cell r="G827">
            <v>0</v>
          </cell>
          <cell r="H827">
            <v>0</v>
          </cell>
        </row>
        <row r="828">
          <cell r="A828" t="str">
            <v>Социальные выплаты гражданам, кроме публичных нормативных социальных выплат</v>
          </cell>
          <cell r="B828" t="str">
            <v xml:space="preserve">10 </v>
          </cell>
          <cell r="C828" t="str">
            <v>04</v>
          </cell>
          <cell r="D828" t="str">
            <v>70 1 01 10000</v>
          </cell>
          <cell r="E828">
            <v>320</v>
          </cell>
        </row>
        <row r="841">
          <cell r="A841" t="str">
            <v>Предоставление субсидий бюджетным, автономным учреждениям и иным некоммерческим организациям</v>
          </cell>
          <cell r="B841">
            <v>10</v>
          </cell>
          <cell r="C841" t="str">
            <v>04</v>
          </cell>
          <cell r="D841" t="str">
            <v>7Е 4 02 77160</v>
          </cell>
          <cell r="E841">
            <v>600</v>
          </cell>
          <cell r="F841">
            <v>97.93</v>
          </cell>
          <cell r="G841">
            <v>67.599999999999994</v>
          </cell>
          <cell r="H841">
            <v>70.3</v>
          </cell>
        </row>
        <row r="842">
          <cell r="A842" t="str">
            <v>Субсидии бюджетным учреждениям</v>
          </cell>
          <cell r="B842">
            <v>10</v>
          </cell>
          <cell r="C842" t="str">
            <v>04</v>
          </cell>
          <cell r="D842" t="str">
            <v>7Е 4 02 77160</v>
          </cell>
          <cell r="E842">
            <v>610</v>
          </cell>
          <cell r="F842">
            <v>97.93</v>
          </cell>
          <cell r="G842">
            <v>67.599999999999994</v>
          </cell>
          <cell r="H842">
            <v>70.3</v>
          </cell>
        </row>
        <row r="843">
          <cell r="A843" t="str">
            <v>Подпрограмма" Развитие системы общего и дополнительного образования"</v>
          </cell>
          <cell r="B843">
            <v>10</v>
          </cell>
          <cell r="C843" t="str">
            <v>04</v>
          </cell>
          <cell r="D843" t="str">
            <v>7Е 2 00 00000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 t="str">
            <v>Основное мероприятие" Создание условий для развития системы общего образования"</v>
          </cell>
          <cell r="B844">
            <v>10</v>
          </cell>
          <cell r="C844" t="str">
            <v>04</v>
          </cell>
          <cell r="D844" t="str">
            <v>7Е 2 01 00000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 t="str">
            <v>Реализация основного мероприятия</v>
          </cell>
          <cell r="B845">
            <v>10</v>
          </cell>
          <cell r="C845" t="str">
            <v>04</v>
          </cell>
          <cell r="D845" t="str">
            <v>7Е 2 01 10000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 t="str">
            <v>Предоставление субсидий бюджетным, автономным учреждениям и иным некоммерческим организациям</v>
          </cell>
          <cell r="B846">
            <v>10</v>
          </cell>
          <cell r="C846" t="str">
            <v>04</v>
          </cell>
          <cell r="D846" t="str">
            <v>7Е 2 01 10000</v>
          </cell>
          <cell r="E846">
            <v>600</v>
          </cell>
          <cell r="F846">
            <v>0</v>
          </cell>
          <cell r="G846">
            <v>0</v>
          </cell>
          <cell r="H846">
            <v>0</v>
          </cell>
        </row>
        <row r="847">
          <cell r="A847" t="str">
            <v>Субсидии бюджетным учреждениям</v>
          </cell>
          <cell r="B847">
            <v>10</v>
          </cell>
          <cell r="C847" t="str">
            <v>04</v>
          </cell>
          <cell r="D847" t="str">
            <v>7Е 2 01 10000</v>
          </cell>
          <cell r="E847">
            <v>610</v>
          </cell>
        </row>
        <row r="848">
          <cell r="A848" t="str">
            <v>Выполнение функций органами местного самоуправления</v>
          </cell>
          <cell r="B848" t="str">
            <v>10</v>
          </cell>
          <cell r="C848" t="str">
            <v>04</v>
          </cell>
          <cell r="D848" t="str">
            <v>91 0 00 00000</v>
          </cell>
          <cell r="F848">
            <v>0</v>
          </cell>
          <cell r="G848">
            <v>0</v>
          </cell>
          <cell r="H848">
            <v>0</v>
          </cell>
        </row>
        <row r="849">
          <cell r="A849" t="str">
            <v>Обеспечение деятельности органов местного самоуправления</v>
          </cell>
          <cell r="B849" t="str">
            <v>10</v>
          </cell>
          <cell r="C849" t="str">
            <v>04</v>
          </cell>
          <cell r="D849" t="str">
            <v>91 3 00 00000</v>
          </cell>
          <cell r="F849">
            <v>0</v>
          </cell>
          <cell r="G849">
            <v>0</v>
          </cell>
          <cell r="H849">
            <v>0</v>
          </cell>
        </row>
        <row r="850">
          <cell r="A850" t="str">
            <v>Расходы на обеспечение функций органов местного самоуправления</v>
          </cell>
          <cell r="B850" t="str">
            <v xml:space="preserve">10 </v>
          </cell>
          <cell r="C850" t="str">
            <v>04</v>
          </cell>
          <cell r="D850" t="str">
            <v>91 3 00 04000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B851" t="str">
            <v>10</v>
          </cell>
          <cell r="C851" t="str">
            <v>04</v>
          </cell>
          <cell r="D851" t="str">
            <v>91 3 00 04000</v>
          </cell>
          <cell r="E851">
            <v>100</v>
          </cell>
          <cell r="F851">
            <v>0</v>
          </cell>
          <cell r="G851">
            <v>0</v>
          </cell>
          <cell r="H851">
            <v>0</v>
          </cell>
        </row>
        <row r="888">
          <cell r="A888" t="str">
            <v>Межбюджетные трансферты</v>
          </cell>
          <cell r="B888">
            <v>14</v>
          </cell>
          <cell r="C888" t="str">
            <v>01</v>
          </cell>
          <cell r="D888" t="str">
            <v>7П 0 01 76100</v>
          </cell>
          <cell r="E888">
            <v>500</v>
          </cell>
          <cell r="F888">
            <v>1429.1</v>
          </cell>
          <cell r="G888">
            <v>1489.3</v>
          </cell>
          <cell r="H888">
            <v>1530.7</v>
          </cell>
        </row>
        <row r="889">
          <cell r="A889" t="str">
            <v>Дотации</v>
          </cell>
          <cell r="B889">
            <v>14</v>
          </cell>
          <cell r="C889" t="str">
            <v>01</v>
          </cell>
          <cell r="D889" t="str">
            <v>7П 0 01 76100</v>
          </cell>
          <cell r="E889">
            <v>510</v>
          </cell>
          <cell r="F889">
            <v>1429.1</v>
          </cell>
          <cell r="G889">
            <v>1489.3</v>
          </cell>
          <cell r="H889">
            <v>1530.7</v>
          </cell>
        </row>
        <row r="890">
          <cell r="A890" t="str">
            <v>Выравнивание бюджетной обеспеченности поселений из районного фонда финансовой поддержки</v>
          </cell>
          <cell r="B890">
            <v>14</v>
          </cell>
          <cell r="C890" t="str">
            <v>01</v>
          </cell>
          <cell r="D890" t="str">
            <v>7П 0 01 01300</v>
          </cell>
          <cell r="F890">
            <v>1980</v>
          </cell>
          <cell r="G890">
            <v>1980</v>
          </cell>
          <cell r="H890">
            <v>1980</v>
          </cell>
        </row>
        <row r="891">
          <cell r="A891" t="str">
            <v>Межбюджетные трансферты</v>
          </cell>
          <cell r="B891">
            <v>14</v>
          </cell>
          <cell r="C891" t="str">
            <v>01</v>
          </cell>
          <cell r="D891" t="str">
            <v>7П 0 01 01300</v>
          </cell>
          <cell r="E891">
            <v>500</v>
          </cell>
          <cell r="F891">
            <v>1980</v>
          </cell>
          <cell r="G891">
            <v>1980</v>
          </cell>
          <cell r="H891">
            <v>1980</v>
          </cell>
        </row>
        <row r="902">
          <cell r="A902" t="str">
            <v>Условно утвержденные расходы</v>
          </cell>
          <cell r="G902">
            <v>5426.3</v>
          </cell>
          <cell r="H902">
            <v>10702.9</v>
          </cell>
        </row>
        <row r="904">
          <cell r="F904">
            <v>402120.1</v>
          </cell>
          <cell r="G904">
            <v>372936.1</v>
          </cell>
          <cell r="H904">
            <v>380932</v>
          </cell>
        </row>
        <row r="906">
          <cell r="F906">
            <v>-458782.66000000003</v>
          </cell>
          <cell r="G906">
            <v>-244039.20000000007</v>
          </cell>
          <cell r="H906">
            <v>-257085.5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B4C47-AE02-461B-93D6-A3708E1B34AD}">
  <sheetPr>
    <pageSetUpPr fitToPage="1"/>
  </sheetPr>
  <dimension ref="A2:YW938"/>
  <sheetViews>
    <sheetView tabSelected="1" view="pageBreakPreview" topLeftCell="A722" zoomScale="85" zoomScaleNormal="100" zoomScaleSheetLayoutView="85" workbookViewId="0">
      <selection activeCell="C736" sqref="C736:I738"/>
    </sheetView>
  </sheetViews>
  <sheetFormatPr defaultColWidth="9.140625" defaultRowHeight="15" x14ac:dyDescent="0.25"/>
  <cols>
    <col min="1" max="1" width="58.42578125" style="1" customWidth="1"/>
    <col min="2" max="2" width="5.85546875" style="1" customWidth="1"/>
    <col min="3" max="3" width="5.42578125" style="1" customWidth="1"/>
    <col min="4" max="4" width="6.5703125" style="1" customWidth="1"/>
    <col min="5" max="5" width="16.7109375" style="1" customWidth="1"/>
    <col min="6" max="6" width="9" style="1" customWidth="1"/>
    <col min="7" max="7" width="18.5703125" style="1" customWidth="1"/>
    <col min="8" max="9" width="12.28515625" style="1" customWidth="1"/>
    <col min="10" max="10" width="42.5703125" style="1" hidden="1" customWidth="1"/>
    <col min="11" max="666" width="9.140625" style="1" hidden="1" customWidth="1"/>
    <col min="667" max="16384" width="9.140625" style="1"/>
  </cols>
  <sheetData>
    <row r="2" spans="1:666" ht="15.75" x14ac:dyDescent="0.25">
      <c r="I2" s="2" t="s">
        <v>0</v>
      </c>
    </row>
    <row r="3" spans="1:666" ht="15.75" x14ac:dyDescent="0.25">
      <c r="I3" s="2" t="s">
        <v>1</v>
      </c>
    </row>
    <row r="4" spans="1:666" ht="15.75" x14ac:dyDescent="0.25">
      <c r="I4" s="2" t="s">
        <v>2</v>
      </c>
    </row>
    <row r="5" spans="1:666" ht="15.75" x14ac:dyDescent="0.25">
      <c r="I5" s="2" t="s">
        <v>3</v>
      </c>
    </row>
    <row r="6" spans="1:666" ht="15.75" x14ac:dyDescent="0.25">
      <c r="A6" s="3" t="s">
        <v>4</v>
      </c>
      <c r="B6" s="3"/>
      <c r="C6" s="3"/>
      <c r="D6" s="3"/>
      <c r="E6" s="3"/>
      <c r="F6" s="3"/>
      <c r="G6" s="3"/>
    </row>
    <row r="7" spans="1:666" x14ac:dyDescent="0.25">
      <c r="A7" s="4" t="s">
        <v>5</v>
      </c>
      <c r="B7" s="4"/>
      <c r="C7" s="4"/>
      <c r="D7" s="4"/>
      <c r="E7" s="4"/>
      <c r="F7" s="4"/>
      <c r="G7" s="4"/>
      <c r="H7" s="4"/>
    </row>
    <row r="8" spans="1:666" ht="47.25" customHeight="1" x14ac:dyDescent="0.25">
      <c r="A8" s="5"/>
      <c r="B8" s="6" t="s">
        <v>6</v>
      </c>
      <c r="C8" s="6"/>
      <c r="D8" s="6"/>
      <c r="E8" s="6"/>
      <c r="F8" s="6"/>
    </row>
    <row r="9" spans="1:666" ht="15.75" x14ac:dyDescent="0.25">
      <c r="A9" s="7"/>
      <c r="B9" s="8"/>
      <c r="C9" s="8"/>
      <c r="D9" s="8"/>
      <c r="E9" s="8"/>
      <c r="F9" s="8"/>
      <c r="G9" s="8"/>
      <c r="H9" s="8"/>
      <c r="I9" s="9" t="s">
        <v>7</v>
      </c>
    </row>
    <row r="10" spans="1:666" ht="15" customHeight="1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12</v>
      </c>
      <c r="F10" s="10" t="s">
        <v>13</v>
      </c>
      <c r="G10" s="10">
        <v>2026</v>
      </c>
      <c r="H10" s="10">
        <v>2027</v>
      </c>
      <c r="I10" s="10">
        <v>2028</v>
      </c>
    </row>
    <row r="11" spans="1:666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666" ht="1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666" ht="15.75" x14ac:dyDescent="0.25">
      <c r="A13" s="11" t="s">
        <v>14</v>
      </c>
      <c r="B13" s="12">
        <v>229</v>
      </c>
      <c r="C13" s="12"/>
      <c r="D13" s="12"/>
      <c r="E13" s="12"/>
      <c r="F13" s="12"/>
      <c r="G13" s="13">
        <f>G14</f>
        <v>1152</v>
      </c>
      <c r="H13" s="13">
        <f t="shared" ref="H13:I13" si="0">H14</f>
        <v>1132.8</v>
      </c>
      <c r="I13" s="13">
        <f t="shared" si="0"/>
        <v>1132.8</v>
      </c>
    </row>
    <row r="14" spans="1:666" ht="15.75" x14ac:dyDescent="0.25">
      <c r="A14" s="14" t="s">
        <v>15</v>
      </c>
      <c r="B14" s="15">
        <v>229</v>
      </c>
      <c r="C14" s="16" t="s">
        <v>16</v>
      </c>
      <c r="D14" s="15"/>
      <c r="E14" s="15"/>
      <c r="F14" s="15"/>
      <c r="G14" s="17">
        <f>G15+G25</f>
        <v>1152</v>
      </c>
      <c r="H14" s="17">
        <f>H15+H25</f>
        <v>1132.8</v>
      </c>
      <c r="I14" s="17">
        <f>I15+I25</f>
        <v>1132.8</v>
      </c>
    </row>
    <row r="15" spans="1:666" ht="47.25" x14ac:dyDescent="0.25">
      <c r="A15" s="14" t="s">
        <v>17</v>
      </c>
      <c r="B15" s="15">
        <v>229</v>
      </c>
      <c r="C15" s="16" t="s">
        <v>16</v>
      </c>
      <c r="D15" s="16" t="s">
        <v>18</v>
      </c>
      <c r="E15" s="15"/>
      <c r="F15" s="15"/>
      <c r="G15" s="17">
        <f>G16</f>
        <v>998.6</v>
      </c>
      <c r="H15" s="17">
        <f t="shared" ref="H15:BS17" si="1">H16</f>
        <v>994.6</v>
      </c>
      <c r="I15" s="17">
        <f t="shared" si="1"/>
        <v>994.6</v>
      </c>
      <c r="J15" s="17">
        <f t="shared" si="1"/>
        <v>0</v>
      </c>
      <c r="K15" s="17">
        <f t="shared" si="1"/>
        <v>0</v>
      </c>
      <c r="L15" s="17">
        <f t="shared" si="1"/>
        <v>0</v>
      </c>
      <c r="M15" s="17">
        <f t="shared" si="1"/>
        <v>0</v>
      </c>
      <c r="N15" s="17">
        <f t="shared" si="1"/>
        <v>0</v>
      </c>
      <c r="O15" s="17">
        <f t="shared" si="1"/>
        <v>0</v>
      </c>
      <c r="P15" s="17">
        <f t="shared" si="1"/>
        <v>0</v>
      </c>
      <c r="Q15" s="17">
        <f t="shared" si="1"/>
        <v>0</v>
      </c>
      <c r="R15" s="17">
        <f t="shared" si="1"/>
        <v>0</v>
      </c>
      <c r="S15" s="17">
        <f t="shared" si="1"/>
        <v>0</v>
      </c>
      <c r="T15" s="17">
        <f t="shared" si="1"/>
        <v>0</v>
      </c>
      <c r="U15" s="17">
        <f t="shared" si="1"/>
        <v>0</v>
      </c>
      <c r="V15" s="17">
        <f t="shared" si="1"/>
        <v>0</v>
      </c>
      <c r="W15" s="17">
        <f t="shared" si="1"/>
        <v>0</v>
      </c>
      <c r="X15" s="17">
        <f t="shared" si="1"/>
        <v>0</v>
      </c>
      <c r="Y15" s="17">
        <f t="shared" si="1"/>
        <v>0</v>
      </c>
      <c r="Z15" s="17">
        <f t="shared" si="1"/>
        <v>0</v>
      </c>
      <c r="AA15" s="17">
        <f t="shared" si="1"/>
        <v>0</v>
      </c>
      <c r="AB15" s="17">
        <f t="shared" si="1"/>
        <v>0</v>
      </c>
      <c r="AC15" s="17">
        <f t="shared" si="1"/>
        <v>0</v>
      </c>
      <c r="AD15" s="17">
        <f t="shared" si="1"/>
        <v>0</v>
      </c>
      <c r="AE15" s="17">
        <f t="shared" si="1"/>
        <v>0</v>
      </c>
      <c r="AF15" s="17">
        <f t="shared" si="1"/>
        <v>0</v>
      </c>
      <c r="AG15" s="17">
        <f t="shared" si="1"/>
        <v>0</v>
      </c>
      <c r="AH15" s="17">
        <f t="shared" si="1"/>
        <v>0</v>
      </c>
      <c r="AI15" s="17">
        <f t="shared" si="1"/>
        <v>0</v>
      </c>
      <c r="AJ15" s="17">
        <f t="shared" si="1"/>
        <v>0</v>
      </c>
      <c r="AK15" s="17">
        <f t="shared" si="1"/>
        <v>0</v>
      </c>
      <c r="AL15" s="17">
        <f t="shared" si="1"/>
        <v>0</v>
      </c>
      <c r="AM15" s="17">
        <f t="shared" si="1"/>
        <v>0</v>
      </c>
      <c r="AN15" s="17">
        <f t="shared" si="1"/>
        <v>0</v>
      </c>
      <c r="AO15" s="17">
        <f t="shared" si="1"/>
        <v>0</v>
      </c>
      <c r="AP15" s="17">
        <f t="shared" si="1"/>
        <v>0</v>
      </c>
      <c r="AQ15" s="17">
        <f t="shared" si="1"/>
        <v>0</v>
      </c>
      <c r="AR15" s="17">
        <f t="shared" si="1"/>
        <v>0</v>
      </c>
      <c r="AS15" s="17">
        <f t="shared" si="1"/>
        <v>0</v>
      </c>
      <c r="AT15" s="17">
        <f t="shared" si="1"/>
        <v>0</v>
      </c>
      <c r="AU15" s="17">
        <f t="shared" si="1"/>
        <v>0</v>
      </c>
      <c r="AV15" s="17">
        <f t="shared" si="1"/>
        <v>0</v>
      </c>
      <c r="AW15" s="17">
        <f t="shared" si="1"/>
        <v>0</v>
      </c>
      <c r="AX15" s="17">
        <f t="shared" si="1"/>
        <v>0</v>
      </c>
      <c r="AY15" s="17">
        <f t="shared" si="1"/>
        <v>0</v>
      </c>
      <c r="AZ15" s="17">
        <f t="shared" si="1"/>
        <v>0</v>
      </c>
      <c r="BA15" s="17">
        <f t="shared" si="1"/>
        <v>0</v>
      </c>
      <c r="BB15" s="17">
        <f t="shared" si="1"/>
        <v>0</v>
      </c>
      <c r="BC15" s="17">
        <f t="shared" si="1"/>
        <v>0</v>
      </c>
      <c r="BD15" s="17">
        <f t="shared" si="1"/>
        <v>0</v>
      </c>
      <c r="BE15" s="17">
        <f t="shared" si="1"/>
        <v>0</v>
      </c>
      <c r="BF15" s="17">
        <f t="shared" si="1"/>
        <v>0</v>
      </c>
      <c r="BG15" s="17">
        <f t="shared" si="1"/>
        <v>0</v>
      </c>
      <c r="BH15" s="17">
        <f t="shared" si="1"/>
        <v>0</v>
      </c>
      <c r="BI15" s="17">
        <f t="shared" si="1"/>
        <v>0</v>
      </c>
      <c r="BJ15" s="17">
        <f t="shared" si="1"/>
        <v>0</v>
      </c>
      <c r="BK15" s="17">
        <f t="shared" si="1"/>
        <v>0</v>
      </c>
      <c r="BL15" s="17">
        <f t="shared" si="1"/>
        <v>0</v>
      </c>
      <c r="BM15" s="17">
        <f t="shared" si="1"/>
        <v>0</v>
      </c>
      <c r="BN15" s="17">
        <f t="shared" si="1"/>
        <v>0</v>
      </c>
      <c r="BO15" s="17">
        <f t="shared" si="1"/>
        <v>0</v>
      </c>
      <c r="BP15" s="17">
        <f t="shared" si="1"/>
        <v>0</v>
      </c>
      <c r="BQ15" s="17">
        <f t="shared" si="1"/>
        <v>0</v>
      </c>
      <c r="BR15" s="17">
        <f t="shared" si="1"/>
        <v>0</v>
      </c>
      <c r="BS15" s="17">
        <f t="shared" si="1"/>
        <v>0</v>
      </c>
      <c r="BT15" s="17">
        <f t="shared" ref="BT15:EE15" si="2">BT16</f>
        <v>0</v>
      </c>
      <c r="BU15" s="17">
        <f t="shared" si="2"/>
        <v>0</v>
      </c>
      <c r="BV15" s="17">
        <f t="shared" si="2"/>
        <v>0</v>
      </c>
      <c r="BW15" s="17">
        <f t="shared" si="2"/>
        <v>0</v>
      </c>
      <c r="BX15" s="17">
        <f t="shared" si="2"/>
        <v>0</v>
      </c>
      <c r="BY15" s="17">
        <f t="shared" si="2"/>
        <v>0</v>
      </c>
      <c r="BZ15" s="17">
        <f t="shared" si="2"/>
        <v>0</v>
      </c>
      <c r="CA15" s="17">
        <f t="shared" si="2"/>
        <v>0</v>
      </c>
      <c r="CB15" s="17">
        <f t="shared" si="2"/>
        <v>0</v>
      </c>
      <c r="CC15" s="17">
        <f t="shared" si="2"/>
        <v>0</v>
      </c>
      <c r="CD15" s="17">
        <f t="shared" si="2"/>
        <v>0</v>
      </c>
      <c r="CE15" s="17">
        <f t="shared" si="2"/>
        <v>0</v>
      </c>
      <c r="CF15" s="17">
        <f t="shared" si="2"/>
        <v>0</v>
      </c>
      <c r="CG15" s="17">
        <f t="shared" si="2"/>
        <v>0</v>
      </c>
      <c r="CH15" s="17">
        <f t="shared" si="2"/>
        <v>0</v>
      </c>
      <c r="CI15" s="17">
        <f t="shared" si="2"/>
        <v>0</v>
      </c>
      <c r="CJ15" s="17">
        <f t="shared" si="2"/>
        <v>0</v>
      </c>
      <c r="CK15" s="17">
        <f t="shared" si="2"/>
        <v>0</v>
      </c>
      <c r="CL15" s="17">
        <f t="shared" si="2"/>
        <v>0</v>
      </c>
      <c r="CM15" s="17">
        <f t="shared" si="2"/>
        <v>0</v>
      </c>
      <c r="CN15" s="17">
        <f t="shared" si="2"/>
        <v>0</v>
      </c>
      <c r="CO15" s="17">
        <f t="shared" si="2"/>
        <v>0</v>
      </c>
      <c r="CP15" s="17">
        <f t="shared" si="2"/>
        <v>0</v>
      </c>
      <c r="CQ15" s="17">
        <f t="shared" si="2"/>
        <v>0</v>
      </c>
      <c r="CR15" s="17">
        <f t="shared" si="2"/>
        <v>0</v>
      </c>
      <c r="CS15" s="17">
        <f t="shared" si="2"/>
        <v>0</v>
      </c>
      <c r="CT15" s="17">
        <f t="shared" si="2"/>
        <v>0</v>
      </c>
      <c r="CU15" s="17">
        <f t="shared" si="2"/>
        <v>0</v>
      </c>
      <c r="CV15" s="17">
        <f t="shared" si="2"/>
        <v>0</v>
      </c>
      <c r="CW15" s="17">
        <f t="shared" si="2"/>
        <v>0</v>
      </c>
      <c r="CX15" s="17">
        <f t="shared" si="2"/>
        <v>0</v>
      </c>
      <c r="CY15" s="17">
        <f t="shared" si="2"/>
        <v>0</v>
      </c>
      <c r="CZ15" s="17">
        <f t="shared" si="2"/>
        <v>0</v>
      </c>
      <c r="DA15" s="17">
        <f t="shared" si="2"/>
        <v>0</v>
      </c>
      <c r="DB15" s="17">
        <f t="shared" si="2"/>
        <v>0</v>
      </c>
      <c r="DC15" s="17">
        <f t="shared" si="2"/>
        <v>0</v>
      </c>
      <c r="DD15" s="17">
        <f t="shared" si="2"/>
        <v>0</v>
      </c>
      <c r="DE15" s="17">
        <f t="shared" si="2"/>
        <v>0</v>
      </c>
      <c r="DF15" s="17">
        <f t="shared" si="2"/>
        <v>0</v>
      </c>
      <c r="DG15" s="17">
        <f t="shared" si="2"/>
        <v>0</v>
      </c>
      <c r="DH15" s="17">
        <f t="shared" si="2"/>
        <v>0</v>
      </c>
      <c r="DI15" s="17">
        <f t="shared" si="2"/>
        <v>0</v>
      </c>
      <c r="DJ15" s="17">
        <f t="shared" si="2"/>
        <v>0</v>
      </c>
      <c r="DK15" s="17">
        <f t="shared" si="2"/>
        <v>0</v>
      </c>
      <c r="DL15" s="17">
        <f t="shared" si="2"/>
        <v>0</v>
      </c>
      <c r="DM15" s="17">
        <f t="shared" si="2"/>
        <v>0</v>
      </c>
      <c r="DN15" s="17">
        <f t="shared" si="2"/>
        <v>0</v>
      </c>
      <c r="DO15" s="17">
        <f t="shared" si="2"/>
        <v>0</v>
      </c>
      <c r="DP15" s="17">
        <f t="shared" si="2"/>
        <v>0</v>
      </c>
      <c r="DQ15" s="17">
        <f t="shared" si="2"/>
        <v>0</v>
      </c>
      <c r="DR15" s="17">
        <f t="shared" si="2"/>
        <v>0</v>
      </c>
      <c r="DS15" s="17">
        <f t="shared" si="2"/>
        <v>0</v>
      </c>
      <c r="DT15" s="17">
        <f t="shared" si="2"/>
        <v>0</v>
      </c>
      <c r="DU15" s="17">
        <f t="shared" si="2"/>
        <v>0</v>
      </c>
      <c r="DV15" s="17">
        <f t="shared" si="2"/>
        <v>0</v>
      </c>
      <c r="DW15" s="17">
        <f t="shared" si="2"/>
        <v>0</v>
      </c>
      <c r="DX15" s="17">
        <f t="shared" si="2"/>
        <v>0</v>
      </c>
      <c r="DY15" s="17">
        <f t="shared" si="2"/>
        <v>0</v>
      </c>
      <c r="DZ15" s="17">
        <f t="shared" si="2"/>
        <v>0</v>
      </c>
      <c r="EA15" s="17">
        <f t="shared" si="2"/>
        <v>0</v>
      </c>
      <c r="EB15" s="17">
        <f t="shared" si="2"/>
        <v>0</v>
      </c>
      <c r="EC15" s="17">
        <f t="shared" si="2"/>
        <v>0</v>
      </c>
      <c r="ED15" s="17">
        <f t="shared" si="2"/>
        <v>0</v>
      </c>
      <c r="EE15" s="17">
        <f t="shared" si="2"/>
        <v>0</v>
      </c>
      <c r="EF15" s="17">
        <f t="shared" ref="EF15:GQ15" si="3">EF16</f>
        <v>0</v>
      </c>
      <c r="EG15" s="17">
        <f t="shared" si="3"/>
        <v>0</v>
      </c>
      <c r="EH15" s="17">
        <f t="shared" si="3"/>
        <v>0</v>
      </c>
      <c r="EI15" s="17">
        <f t="shared" si="3"/>
        <v>0</v>
      </c>
      <c r="EJ15" s="17">
        <f t="shared" si="3"/>
        <v>0</v>
      </c>
      <c r="EK15" s="17">
        <f t="shared" si="3"/>
        <v>0</v>
      </c>
      <c r="EL15" s="17">
        <f t="shared" si="3"/>
        <v>0</v>
      </c>
      <c r="EM15" s="17">
        <f t="shared" si="3"/>
        <v>0</v>
      </c>
      <c r="EN15" s="17">
        <f t="shared" si="3"/>
        <v>0</v>
      </c>
      <c r="EO15" s="17">
        <f t="shared" si="3"/>
        <v>0</v>
      </c>
      <c r="EP15" s="17">
        <f t="shared" si="3"/>
        <v>0</v>
      </c>
      <c r="EQ15" s="17">
        <f t="shared" si="3"/>
        <v>0</v>
      </c>
      <c r="ER15" s="17">
        <f t="shared" si="3"/>
        <v>0</v>
      </c>
      <c r="ES15" s="17">
        <f t="shared" si="3"/>
        <v>0</v>
      </c>
      <c r="ET15" s="17">
        <f t="shared" si="3"/>
        <v>0</v>
      </c>
      <c r="EU15" s="17">
        <f t="shared" si="3"/>
        <v>0</v>
      </c>
      <c r="EV15" s="17">
        <f t="shared" si="3"/>
        <v>0</v>
      </c>
      <c r="EW15" s="17">
        <f t="shared" si="3"/>
        <v>0</v>
      </c>
      <c r="EX15" s="17">
        <f t="shared" si="3"/>
        <v>0</v>
      </c>
      <c r="EY15" s="17">
        <f t="shared" si="3"/>
        <v>0</v>
      </c>
      <c r="EZ15" s="17">
        <f t="shared" si="3"/>
        <v>0</v>
      </c>
      <c r="FA15" s="17">
        <f t="shared" si="3"/>
        <v>0</v>
      </c>
      <c r="FB15" s="17">
        <f t="shared" si="3"/>
        <v>0</v>
      </c>
      <c r="FC15" s="17">
        <f t="shared" si="3"/>
        <v>0</v>
      </c>
      <c r="FD15" s="17">
        <f t="shared" si="3"/>
        <v>0</v>
      </c>
      <c r="FE15" s="17">
        <f t="shared" si="3"/>
        <v>0</v>
      </c>
      <c r="FF15" s="17">
        <f t="shared" si="3"/>
        <v>0</v>
      </c>
      <c r="FG15" s="17">
        <f t="shared" si="3"/>
        <v>0</v>
      </c>
      <c r="FH15" s="17">
        <f t="shared" si="3"/>
        <v>0</v>
      </c>
      <c r="FI15" s="17">
        <f t="shared" si="3"/>
        <v>0</v>
      </c>
      <c r="FJ15" s="17">
        <f t="shared" si="3"/>
        <v>0</v>
      </c>
      <c r="FK15" s="17">
        <f t="shared" si="3"/>
        <v>0</v>
      </c>
      <c r="FL15" s="17">
        <f t="shared" si="3"/>
        <v>0</v>
      </c>
      <c r="FM15" s="17">
        <f t="shared" si="3"/>
        <v>0</v>
      </c>
      <c r="FN15" s="17">
        <f t="shared" si="3"/>
        <v>0</v>
      </c>
      <c r="FO15" s="17">
        <f t="shared" si="3"/>
        <v>0</v>
      </c>
      <c r="FP15" s="17">
        <f t="shared" si="3"/>
        <v>0</v>
      </c>
      <c r="FQ15" s="17">
        <f t="shared" si="3"/>
        <v>0</v>
      </c>
      <c r="FR15" s="17">
        <f t="shared" si="3"/>
        <v>0</v>
      </c>
      <c r="FS15" s="17">
        <f t="shared" si="3"/>
        <v>0</v>
      </c>
      <c r="FT15" s="17">
        <f t="shared" si="3"/>
        <v>0</v>
      </c>
      <c r="FU15" s="17">
        <f t="shared" si="3"/>
        <v>0</v>
      </c>
      <c r="FV15" s="17">
        <f t="shared" si="3"/>
        <v>0</v>
      </c>
      <c r="FW15" s="17">
        <f t="shared" si="3"/>
        <v>0</v>
      </c>
      <c r="FX15" s="17">
        <f t="shared" si="3"/>
        <v>0</v>
      </c>
      <c r="FY15" s="17">
        <f t="shared" si="3"/>
        <v>0</v>
      </c>
      <c r="FZ15" s="17">
        <f t="shared" si="3"/>
        <v>0</v>
      </c>
      <c r="GA15" s="17">
        <f t="shared" si="3"/>
        <v>0</v>
      </c>
      <c r="GB15" s="17">
        <f t="shared" si="3"/>
        <v>0</v>
      </c>
      <c r="GC15" s="17">
        <f t="shared" si="3"/>
        <v>0</v>
      </c>
      <c r="GD15" s="17">
        <f t="shared" si="3"/>
        <v>0</v>
      </c>
      <c r="GE15" s="17">
        <f t="shared" si="3"/>
        <v>0</v>
      </c>
      <c r="GF15" s="17">
        <f t="shared" si="3"/>
        <v>0</v>
      </c>
      <c r="GG15" s="17">
        <f t="shared" si="3"/>
        <v>0</v>
      </c>
      <c r="GH15" s="17">
        <f t="shared" si="3"/>
        <v>0</v>
      </c>
      <c r="GI15" s="17">
        <f t="shared" si="3"/>
        <v>0</v>
      </c>
      <c r="GJ15" s="17">
        <f t="shared" si="3"/>
        <v>0</v>
      </c>
      <c r="GK15" s="17">
        <f t="shared" si="3"/>
        <v>0</v>
      </c>
      <c r="GL15" s="17">
        <f t="shared" si="3"/>
        <v>0</v>
      </c>
      <c r="GM15" s="17">
        <f t="shared" si="3"/>
        <v>0</v>
      </c>
      <c r="GN15" s="17">
        <f t="shared" si="3"/>
        <v>0</v>
      </c>
      <c r="GO15" s="17">
        <f t="shared" si="3"/>
        <v>0</v>
      </c>
      <c r="GP15" s="17">
        <f t="shared" si="3"/>
        <v>0</v>
      </c>
      <c r="GQ15" s="17">
        <f t="shared" si="3"/>
        <v>0</v>
      </c>
      <c r="GR15" s="17">
        <f t="shared" ref="GR15:JC15" si="4">GR16</f>
        <v>0</v>
      </c>
      <c r="GS15" s="17">
        <f t="shared" si="4"/>
        <v>0</v>
      </c>
      <c r="GT15" s="17">
        <f t="shared" si="4"/>
        <v>0</v>
      </c>
      <c r="GU15" s="17">
        <f t="shared" si="4"/>
        <v>0</v>
      </c>
      <c r="GV15" s="17">
        <f t="shared" si="4"/>
        <v>0</v>
      </c>
      <c r="GW15" s="17">
        <f t="shared" si="4"/>
        <v>0</v>
      </c>
      <c r="GX15" s="17">
        <f t="shared" si="4"/>
        <v>0</v>
      </c>
      <c r="GY15" s="17">
        <f t="shared" si="4"/>
        <v>0</v>
      </c>
      <c r="GZ15" s="17">
        <f t="shared" si="4"/>
        <v>0</v>
      </c>
      <c r="HA15" s="17">
        <f t="shared" si="4"/>
        <v>0</v>
      </c>
      <c r="HB15" s="17">
        <f t="shared" si="4"/>
        <v>0</v>
      </c>
      <c r="HC15" s="17">
        <f t="shared" si="4"/>
        <v>0</v>
      </c>
      <c r="HD15" s="17">
        <f t="shared" si="4"/>
        <v>0</v>
      </c>
      <c r="HE15" s="17">
        <f t="shared" si="4"/>
        <v>0</v>
      </c>
      <c r="HF15" s="17">
        <f t="shared" si="4"/>
        <v>0</v>
      </c>
      <c r="HG15" s="17">
        <f t="shared" si="4"/>
        <v>0</v>
      </c>
      <c r="HH15" s="17">
        <f t="shared" si="4"/>
        <v>0</v>
      </c>
      <c r="HI15" s="17">
        <f t="shared" si="4"/>
        <v>0</v>
      </c>
      <c r="HJ15" s="17">
        <f t="shared" si="4"/>
        <v>0</v>
      </c>
      <c r="HK15" s="17">
        <f t="shared" si="4"/>
        <v>0</v>
      </c>
      <c r="HL15" s="17">
        <f t="shared" si="4"/>
        <v>0</v>
      </c>
      <c r="HM15" s="17">
        <f t="shared" si="4"/>
        <v>0</v>
      </c>
      <c r="HN15" s="17">
        <f t="shared" si="4"/>
        <v>0</v>
      </c>
      <c r="HO15" s="17">
        <f t="shared" si="4"/>
        <v>0</v>
      </c>
      <c r="HP15" s="17">
        <f t="shared" si="4"/>
        <v>0</v>
      </c>
      <c r="HQ15" s="17">
        <f t="shared" si="4"/>
        <v>0</v>
      </c>
      <c r="HR15" s="17">
        <f t="shared" si="4"/>
        <v>0</v>
      </c>
      <c r="HS15" s="17">
        <f t="shared" si="4"/>
        <v>0</v>
      </c>
      <c r="HT15" s="17">
        <f t="shared" si="4"/>
        <v>0</v>
      </c>
      <c r="HU15" s="17">
        <f t="shared" si="4"/>
        <v>0</v>
      </c>
      <c r="HV15" s="17">
        <f t="shared" si="4"/>
        <v>0</v>
      </c>
      <c r="HW15" s="17">
        <f t="shared" si="4"/>
        <v>0</v>
      </c>
      <c r="HX15" s="17">
        <f t="shared" si="4"/>
        <v>0</v>
      </c>
      <c r="HY15" s="17">
        <f t="shared" si="4"/>
        <v>0</v>
      </c>
      <c r="HZ15" s="17">
        <f t="shared" si="4"/>
        <v>0</v>
      </c>
      <c r="IA15" s="17">
        <f t="shared" si="4"/>
        <v>0</v>
      </c>
      <c r="IB15" s="17">
        <f t="shared" si="4"/>
        <v>0</v>
      </c>
      <c r="IC15" s="17">
        <f t="shared" si="4"/>
        <v>0</v>
      </c>
      <c r="ID15" s="17">
        <f t="shared" si="4"/>
        <v>0</v>
      </c>
      <c r="IE15" s="17">
        <f t="shared" si="4"/>
        <v>0</v>
      </c>
      <c r="IF15" s="17">
        <f t="shared" si="4"/>
        <v>0</v>
      </c>
      <c r="IG15" s="17">
        <f t="shared" si="4"/>
        <v>0</v>
      </c>
      <c r="IH15" s="17">
        <f t="shared" si="4"/>
        <v>0</v>
      </c>
      <c r="II15" s="17">
        <f t="shared" si="4"/>
        <v>0</v>
      </c>
      <c r="IJ15" s="17">
        <f t="shared" si="4"/>
        <v>0</v>
      </c>
      <c r="IK15" s="17">
        <f t="shared" si="4"/>
        <v>0</v>
      </c>
      <c r="IL15" s="17">
        <f t="shared" si="4"/>
        <v>0</v>
      </c>
      <c r="IM15" s="17">
        <f t="shared" si="4"/>
        <v>0</v>
      </c>
      <c r="IN15" s="17">
        <f t="shared" si="4"/>
        <v>0</v>
      </c>
      <c r="IO15" s="17">
        <f t="shared" si="4"/>
        <v>0</v>
      </c>
      <c r="IP15" s="17">
        <f t="shared" si="4"/>
        <v>0</v>
      </c>
      <c r="IQ15" s="17">
        <f t="shared" si="4"/>
        <v>0</v>
      </c>
      <c r="IR15" s="17">
        <f t="shared" si="4"/>
        <v>0</v>
      </c>
      <c r="IS15" s="17">
        <f t="shared" si="4"/>
        <v>0</v>
      </c>
      <c r="IT15" s="17">
        <f t="shared" si="4"/>
        <v>0</v>
      </c>
      <c r="IU15" s="17">
        <f t="shared" si="4"/>
        <v>0</v>
      </c>
      <c r="IV15" s="17">
        <f t="shared" si="4"/>
        <v>0</v>
      </c>
      <c r="IW15" s="17">
        <f t="shared" si="4"/>
        <v>0</v>
      </c>
      <c r="IX15" s="17">
        <f t="shared" si="4"/>
        <v>0</v>
      </c>
      <c r="IY15" s="17">
        <f t="shared" si="4"/>
        <v>0</v>
      </c>
      <c r="IZ15" s="17">
        <f t="shared" si="4"/>
        <v>0</v>
      </c>
      <c r="JA15" s="17">
        <f t="shared" si="4"/>
        <v>0</v>
      </c>
      <c r="JB15" s="17">
        <f t="shared" si="4"/>
        <v>0</v>
      </c>
      <c r="JC15" s="17">
        <f t="shared" si="4"/>
        <v>0</v>
      </c>
      <c r="JD15" s="17">
        <f t="shared" ref="JD15:LO15" si="5">JD16</f>
        <v>0</v>
      </c>
      <c r="JE15" s="17">
        <f t="shared" si="5"/>
        <v>0</v>
      </c>
      <c r="JF15" s="17">
        <f t="shared" si="5"/>
        <v>0</v>
      </c>
      <c r="JG15" s="17">
        <f t="shared" si="5"/>
        <v>0</v>
      </c>
      <c r="JH15" s="17">
        <f t="shared" si="5"/>
        <v>0</v>
      </c>
      <c r="JI15" s="17">
        <f t="shared" si="5"/>
        <v>0</v>
      </c>
      <c r="JJ15" s="17">
        <f t="shared" si="5"/>
        <v>0</v>
      </c>
      <c r="JK15" s="17">
        <f t="shared" si="5"/>
        <v>0</v>
      </c>
      <c r="JL15" s="17">
        <f t="shared" si="5"/>
        <v>0</v>
      </c>
      <c r="JM15" s="17">
        <f t="shared" si="5"/>
        <v>0</v>
      </c>
      <c r="JN15" s="17">
        <f t="shared" si="5"/>
        <v>0</v>
      </c>
      <c r="JO15" s="17">
        <f t="shared" si="5"/>
        <v>0</v>
      </c>
      <c r="JP15" s="17">
        <f t="shared" si="5"/>
        <v>0</v>
      </c>
      <c r="JQ15" s="17">
        <f t="shared" si="5"/>
        <v>0</v>
      </c>
      <c r="JR15" s="17">
        <f t="shared" si="5"/>
        <v>0</v>
      </c>
      <c r="JS15" s="17">
        <f t="shared" si="5"/>
        <v>0</v>
      </c>
      <c r="JT15" s="17">
        <f t="shared" si="5"/>
        <v>0</v>
      </c>
      <c r="JU15" s="17">
        <f t="shared" si="5"/>
        <v>0</v>
      </c>
      <c r="JV15" s="17">
        <f t="shared" si="5"/>
        <v>0</v>
      </c>
      <c r="JW15" s="17">
        <f t="shared" si="5"/>
        <v>0</v>
      </c>
      <c r="JX15" s="17">
        <f t="shared" si="5"/>
        <v>0</v>
      </c>
      <c r="JY15" s="17">
        <f t="shared" si="5"/>
        <v>0</v>
      </c>
      <c r="JZ15" s="17">
        <f t="shared" si="5"/>
        <v>0</v>
      </c>
      <c r="KA15" s="17">
        <f t="shared" si="5"/>
        <v>0</v>
      </c>
      <c r="KB15" s="17">
        <f t="shared" si="5"/>
        <v>0</v>
      </c>
      <c r="KC15" s="17">
        <f t="shared" si="5"/>
        <v>0</v>
      </c>
      <c r="KD15" s="17">
        <f t="shared" si="5"/>
        <v>0</v>
      </c>
      <c r="KE15" s="17">
        <f t="shared" si="5"/>
        <v>0</v>
      </c>
      <c r="KF15" s="17">
        <f t="shared" si="5"/>
        <v>0</v>
      </c>
      <c r="KG15" s="17">
        <f t="shared" si="5"/>
        <v>0</v>
      </c>
      <c r="KH15" s="17">
        <f t="shared" si="5"/>
        <v>0</v>
      </c>
      <c r="KI15" s="17">
        <f t="shared" si="5"/>
        <v>0</v>
      </c>
      <c r="KJ15" s="17">
        <f t="shared" si="5"/>
        <v>0</v>
      </c>
      <c r="KK15" s="17">
        <f t="shared" si="5"/>
        <v>0</v>
      </c>
      <c r="KL15" s="17">
        <f t="shared" si="5"/>
        <v>0</v>
      </c>
      <c r="KM15" s="17">
        <f t="shared" si="5"/>
        <v>0</v>
      </c>
      <c r="KN15" s="17">
        <f t="shared" si="5"/>
        <v>0</v>
      </c>
      <c r="KO15" s="17">
        <f t="shared" si="5"/>
        <v>0</v>
      </c>
      <c r="KP15" s="17">
        <f t="shared" si="5"/>
        <v>0</v>
      </c>
      <c r="KQ15" s="17">
        <f t="shared" si="5"/>
        <v>0</v>
      </c>
      <c r="KR15" s="17">
        <f t="shared" si="5"/>
        <v>0</v>
      </c>
      <c r="KS15" s="17">
        <f t="shared" si="5"/>
        <v>0</v>
      </c>
      <c r="KT15" s="17">
        <f t="shared" si="5"/>
        <v>0</v>
      </c>
      <c r="KU15" s="17">
        <f t="shared" si="5"/>
        <v>0</v>
      </c>
      <c r="KV15" s="17">
        <f t="shared" si="5"/>
        <v>0</v>
      </c>
      <c r="KW15" s="17">
        <f t="shared" si="5"/>
        <v>0</v>
      </c>
      <c r="KX15" s="17">
        <f t="shared" si="5"/>
        <v>0</v>
      </c>
      <c r="KY15" s="17">
        <f t="shared" si="5"/>
        <v>0</v>
      </c>
      <c r="KZ15" s="17">
        <f t="shared" si="5"/>
        <v>0</v>
      </c>
      <c r="LA15" s="17">
        <f t="shared" si="5"/>
        <v>0</v>
      </c>
      <c r="LB15" s="17">
        <f t="shared" si="5"/>
        <v>0</v>
      </c>
      <c r="LC15" s="17">
        <f t="shared" si="5"/>
        <v>0</v>
      </c>
      <c r="LD15" s="17">
        <f t="shared" si="5"/>
        <v>0</v>
      </c>
      <c r="LE15" s="17">
        <f t="shared" si="5"/>
        <v>0</v>
      </c>
      <c r="LF15" s="17">
        <f t="shared" si="5"/>
        <v>0</v>
      </c>
      <c r="LG15" s="17">
        <f t="shared" si="5"/>
        <v>0</v>
      </c>
      <c r="LH15" s="17">
        <f t="shared" si="5"/>
        <v>0</v>
      </c>
      <c r="LI15" s="17">
        <f t="shared" si="5"/>
        <v>0</v>
      </c>
      <c r="LJ15" s="17">
        <f t="shared" si="5"/>
        <v>0</v>
      </c>
      <c r="LK15" s="17">
        <f t="shared" si="5"/>
        <v>0</v>
      </c>
      <c r="LL15" s="17">
        <f t="shared" si="5"/>
        <v>0</v>
      </c>
      <c r="LM15" s="17">
        <f t="shared" si="5"/>
        <v>0</v>
      </c>
      <c r="LN15" s="17">
        <f t="shared" si="5"/>
        <v>0</v>
      </c>
      <c r="LO15" s="17">
        <f t="shared" si="5"/>
        <v>0</v>
      </c>
      <c r="LP15" s="17">
        <f t="shared" ref="LP15:OA15" si="6">LP16</f>
        <v>0</v>
      </c>
      <c r="LQ15" s="17">
        <f t="shared" si="6"/>
        <v>0</v>
      </c>
      <c r="LR15" s="17">
        <f t="shared" si="6"/>
        <v>0</v>
      </c>
      <c r="LS15" s="17">
        <f t="shared" si="6"/>
        <v>0</v>
      </c>
      <c r="LT15" s="17">
        <f t="shared" si="6"/>
        <v>0</v>
      </c>
      <c r="LU15" s="17">
        <f t="shared" si="6"/>
        <v>0</v>
      </c>
      <c r="LV15" s="17">
        <f t="shared" si="6"/>
        <v>0</v>
      </c>
      <c r="LW15" s="17">
        <f t="shared" si="6"/>
        <v>0</v>
      </c>
      <c r="LX15" s="17">
        <f t="shared" si="6"/>
        <v>0</v>
      </c>
      <c r="LY15" s="17">
        <f t="shared" si="6"/>
        <v>0</v>
      </c>
      <c r="LZ15" s="17">
        <f t="shared" si="6"/>
        <v>0</v>
      </c>
      <c r="MA15" s="17">
        <f t="shared" si="6"/>
        <v>0</v>
      </c>
      <c r="MB15" s="17">
        <f t="shared" si="6"/>
        <v>0</v>
      </c>
      <c r="MC15" s="17">
        <f t="shared" si="6"/>
        <v>0</v>
      </c>
      <c r="MD15" s="17">
        <f t="shared" si="6"/>
        <v>0</v>
      </c>
      <c r="ME15" s="17">
        <f t="shared" si="6"/>
        <v>0</v>
      </c>
      <c r="MF15" s="17">
        <f t="shared" si="6"/>
        <v>0</v>
      </c>
      <c r="MG15" s="17">
        <f t="shared" si="6"/>
        <v>0</v>
      </c>
      <c r="MH15" s="17">
        <f t="shared" si="6"/>
        <v>0</v>
      </c>
      <c r="MI15" s="17">
        <f t="shared" si="6"/>
        <v>0</v>
      </c>
      <c r="MJ15" s="17">
        <f t="shared" si="6"/>
        <v>0</v>
      </c>
      <c r="MK15" s="17">
        <f t="shared" si="6"/>
        <v>0</v>
      </c>
      <c r="ML15" s="17">
        <f t="shared" si="6"/>
        <v>0</v>
      </c>
      <c r="MM15" s="17">
        <f t="shared" si="6"/>
        <v>0</v>
      </c>
      <c r="MN15" s="17">
        <f t="shared" si="6"/>
        <v>0</v>
      </c>
      <c r="MO15" s="17">
        <f t="shared" si="6"/>
        <v>0</v>
      </c>
      <c r="MP15" s="17">
        <f t="shared" si="6"/>
        <v>0</v>
      </c>
      <c r="MQ15" s="17">
        <f t="shared" si="6"/>
        <v>0</v>
      </c>
      <c r="MR15" s="17">
        <f t="shared" si="6"/>
        <v>0</v>
      </c>
      <c r="MS15" s="17">
        <f t="shared" si="6"/>
        <v>0</v>
      </c>
      <c r="MT15" s="17">
        <f t="shared" si="6"/>
        <v>0</v>
      </c>
      <c r="MU15" s="17">
        <f t="shared" si="6"/>
        <v>0</v>
      </c>
      <c r="MV15" s="17">
        <f t="shared" si="6"/>
        <v>0</v>
      </c>
      <c r="MW15" s="17">
        <f t="shared" si="6"/>
        <v>0</v>
      </c>
      <c r="MX15" s="17">
        <f t="shared" si="6"/>
        <v>0</v>
      </c>
      <c r="MY15" s="17">
        <f t="shared" si="6"/>
        <v>0</v>
      </c>
      <c r="MZ15" s="17">
        <f t="shared" si="6"/>
        <v>0</v>
      </c>
      <c r="NA15" s="17">
        <f t="shared" si="6"/>
        <v>0</v>
      </c>
      <c r="NB15" s="17">
        <f t="shared" si="6"/>
        <v>0</v>
      </c>
      <c r="NC15" s="17">
        <f t="shared" si="6"/>
        <v>0</v>
      </c>
      <c r="ND15" s="17">
        <f t="shared" si="6"/>
        <v>0</v>
      </c>
      <c r="NE15" s="17">
        <f t="shared" si="6"/>
        <v>0</v>
      </c>
      <c r="NF15" s="17">
        <f t="shared" si="6"/>
        <v>0</v>
      </c>
      <c r="NG15" s="17">
        <f t="shared" si="6"/>
        <v>0</v>
      </c>
      <c r="NH15" s="17">
        <f t="shared" si="6"/>
        <v>0</v>
      </c>
      <c r="NI15" s="17">
        <f t="shared" si="6"/>
        <v>0</v>
      </c>
      <c r="NJ15" s="17">
        <f t="shared" si="6"/>
        <v>0</v>
      </c>
      <c r="NK15" s="17">
        <f t="shared" si="6"/>
        <v>0</v>
      </c>
      <c r="NL15" s="17">
        <f t="shared" si="6"/>
        <v>0</v>
      </c>
      <c r="NM15" s="17">
        <f t="shared" si="6"/>
        <v>0</v>
      </c>
      <c r="NN15" s="17">
        <f t="shared" si="6"/>
        <v>0</v>
      </c>
      <c r="NO15" s="17">
        <f t="shared" si="6"/>
        <v>0</v>
      </c>
      <c r="NP15" s="17">
        <f t="shared" si="6"/>
        <v>0</v>
      </c>
      <c r="NQ15" s="17">
        <f t="shared" si="6"/>
        <v>0</v>
      </c>
      <c r="NR15" s="17">
        <f t="shared" si="6"/>
        <v>0</v>
      </c>
      <c r="NS15" s="17">
        <f t="shared" si="6"/>
        <v>0</v>
      </c>
      <c r="NT15" s="17">
        <f t="shared" si="6"/>
        <v>0</v>
      </c>
      <c r="NU15" s="17">
        <f t="shared" si="6"/>
        <v>0</v>
      </c>
      <c r="NV15" s="17">
        <f t="shared" si="6"/>
        <v>0</v>
      </c>
      <c r="NW15" s="17">
        <f t="shared" si="6"/>
        <v>0</v>
      </c>
      <c r="NX15" s="17">
        <f t="shared" si="6"/>
        <v>0</v>
      </c>
      <c r="NY15" s="17">
        <f t="shared" si="6"/>
        <v>0</v>
      </c>
      <c r="NZ15" s="17">
        <f t="shared" si="6"/>
        <v>0</v>
      </c>
      <c r="OA15" s="17">
        <f t="shared" si="6"/>
        <v>0</v>
      </c>
      <c r="OB15" s="17">
        <f t="shared" ref="OB15:QM15" si="7">OB16</f>
        <v>0</v>
      </c>
      <c r="OC15" s="17">
        <f t="shared" si="7"/>
        <v>0</v>
      </c>
      <c r="OD15" s="17">
        <f t="shared" si="7"/>
        <v>0</v>
      </c>
      <c r="OE15" s="17">
        <f t="shared" si="7"/>
        <v>0</v>
      </c>
      <c r="OF15" s="17">
        <f t="shared" si="7"/>
        <v>0</v>
      </c>
      <c r="OG15" s="17">
        <f t="shared" si="7"/>
        <v>0</v>
      </c>
      <c r="OH15" s="17">
        <f t="shared" si="7"/>
        <v>0</v>
      </c>
      <c r="OI15" s="17">
        <f t="shared" si="7"/>
        <v>0</v>
      </c>
      <c r="OJ15" s="17">
        <f t="shared" si="7"/>
        <v>0</v>
      </c>
      <c r="OK15" s="17">
        <f t="shared" si="7"/>
        <v>0</v>
      </c>
      <c r="OL15" s="17">
        <f t="shared" si="7"/>
        <v>0</v>
      </c>
      <c r="OM15" s="17">
        <f t="shared" si="7"/>
        <v>0</v>
      </c>
      <c r="ON15" s="17">
        <f t="shared" si="7"/>
        <v>0</v>
      </c>
      <c r="OO15" s="17">
        <f t="shared" si="7"/>
        <v>0</v>
      </c>
      <c r="OP15" s="17">
        <f t="shared" si="7"/>
        <v>0</v>
      </c>
      <c r="OQ15" s="17">
        <f t="shared" si="7"/>
        <v>0</v>
      </c>
      <c r="OR15" s="17">
        <f t="shared" si="7"/>
        <v>0</v>
      </c>
      <c r="OS15" s="17">
        <f t="shared" si="7"/>
        <v>0</v>
      </c>
      <c r="OT15" s="17">
        <f t="shared" si="7"/>
        <v>0</v>
      </c>
      <c r="OU15" s="17">
        <f t="shared" si="7"/>
        <v>0</v>
      </c>
      <c r="OV15" s="17">
        <f t="shared" si="7"/>
        <v>0</v>
      </c>
      <c r="OW15" s="17">
        <f t="shared" si="7"/>
        <v>0</v>
      </c>
      <c r="OX15" s="17">
        <f t="shared" si="7"/>
        <v>0</v>
      </c>
      <c r="OY15" s="17">
        <f t="shared" si="7"/>
        <v>0</v>
      </c>
      <c r="OZ15" s="17">
        <f t="shared" si="7"/>
        <v>0</v>
      </c>
      <c r="PA15" s="17">
        <f t="shared" si="7"/>
        <v>0</v>
      </c>
      <c r="PB15" s="17">
        <f t="shared" si="7"/>
        <v>0</v>
      </c>
      <c r="PC15" s="17">
        <f t="shared" si="7"/>
        <v>0</v>
      </c>
      <c r="PD15" s="17">
        <f t="shared" si="7"/>
        <v>0</v>
      </c>
      <c r="PE15" s="17">
        <f t="shared" si="7"/>
        <v>0</v>
      </c>
      <c r="PF15" s="17">
        <f t="shared" si="7"/>
        <v>0</v>
      </c>
      <c r="PG15" s="17">
        <f t="shared" si="7"/>
        <v>0</v>
      </c>
      <c r="PH15" s="17">
        <f t="shared" si="7"/>
        <v>0</v>
      </c>
      <c r="PI15" s="17">
        <f t="shared" si="7"/>
        <v>0</v>
      </c>
      <c r="PJ15" s="17">
        <f t="shared" si="7"/>
        <v>0</v>
      </c>
      <c r="PK15" s="17">
        <f t="shared" si="7"/>
        <v>0</v>
      </c>
      <c r="PL15" s="17">
        <f t="shared" si="7"/>
        <v>0</v>
      </c>
      <c r="PM15" s="17">
        <f t="shared" si="7"/>
        <v>0</v>
      </c>
      <c r="PN15" s="17">
        <f t="shared" si="7"/>
        <v>0</v>
      </c>
      <c r="PO15" s="17">
        <f t="shared" si="7"/>
        <v>0</v>
      </c>
      <c r="PP15" s="17">
        <f t="shared" si="7"/>
        <v>0</v>
      </c>
      <c r="PQ15" s="17">
        <f t="shared" si="7"/>
        <v>0</v>
      </c>
      <c r="PR15" s="17">
        <f t="shared" si="7"/>
        <v>0</v>
      </c>
      <c r="PS15" s="17">
        <f t="shared" si="7"/>
        <v>0</v>
      </c>
      <c r="PT15" s="17">
        <f t="shared" si="7"/>
        <v>0</v>
      </c>
      <c r="PU15" s="17">
        <f t="shared" si="7"/>
        <v>0</v>
      </c>
      <c r="PV15" s="17">
        <f t="shared" si="7"/>
        <v>0</v>
      </c>
      <c r="PW15" s="17">
        <f t="shared" si="7"/>
        <v>0</v>
      </c>
      <c r="PX15" s="17">
        <f t="shared" si="7"/>
        <v>0</v>
      </c>
      <c r="PY15" s="17">
        <f t="shared" si="7"/>
        <v>0</v>
      </c>
      <c r="PZ15" s="17">
        <f t="shared" si="7"/>
        <v>0</v>
      </c>
      <c r="QA15" s="17">
        <f t="shared" si="7"/>
        <v>0</v>
      </c>
      <c r="QB15" s="17">
        <f t="shared" si="7"/>
        <v>0</v>
      </c>
      <c r="QC15" s="17">
        <f t="shared" si="7"/>
        <v>0</v>
      </c>
      <c r="QD15" s="17">
        <f t="shared" si="7"/>
        <v>0</v>
      </c>
      <c r="QE15" s="17">
        <f t="shared" si="7"/>
        <v>0</v>
      </c>
      <c r="QF15" s="17">
        <f t="shared" si="7"/>
        <v>0</v>
      </c>
      <c r="QG15" s="17">
        <f t="shared" si="7"/>
        <v>0</v>
      </c>
      <c r="QH15" s="17">
        <f t="shared" si="7"/>
        <v>0</v>
      </c>
      <c r="QI15" s="17">
        <f t="shared" si="7"/>
        <v>0</v>
      </c>
      <c r="QJ15" s="17">
        <f t="shared" si="7"/>
        <v>0</v>
      </c>
      <c r="QK15" s="17">
        <f t="shared" si="7"/>
        <v>0</v>
      </c>
      <c r="QL15" s="17">
        <f t="shared" si="7"/>
        <v>0</v>
      </c>
      <c r="QM15" s="17">
        <f t="shared" si="7"/>
        <v>0</v>
      </c>
      <c r="QN15" s="17">
        <f t="shared" ref="QN15:SY15" si="8">QN16</f>
        <v>0</v>
      </c>
      <c r="QO15" s="17">
        <f t="shared" si="8"/>
        <v>0</v>
      </c>
      <c r="QP15" s="17">
        <f t="shared" si="8"/>
        <v>0</v>
      </c>
      <c r="QQ15" s="17">
        <f t="shared" si="8"/>
        <v>0</v>
      </c>
      <c r="QR15" s="17">
        <f t="shared" si="8"/>
        <v>0</v>
      </c>
      <c r="QS15" s="17">
        <f t="shared" si="8"/>
        <v>0</v>
      </c>
      <c r="QT15" s="17">
        <f t="shared" si="8"/>
        <v>0</v>
      </c>
      <c r="QU15" s="17">
        <f t="shared" si="8"/>
        <v>0</v>
      </c>
      <c r="QV15" s="17">
        <f t="shared" si="8"/>
        <v>0</v>
      </c>
      <c r="QW15" s="17">
        <f t="shared" si="8"/>
        <v>0</v>
      </c>
      <c r="QX15" s="17">
        <f t="shared" si="8"/>
        <v>0</v>
      </c>
      <c r="QY15" s="17">
        <f t="shared" si="8"/>
        <v>0</v>
      </c>
      <c r="QZ15" s="17">
        <f t="shared" si="8"/>
        <v>0</v>
      </c>
      <c r="RA15" s="17">
        <f t="shared" si="8"/>
        <v>0</v>
      </c>
      <c r="RB15" s="17">
        <f t="shared" si="8"/>
        <v>0</v>
      </c>
      <c r="RC15" s="17">
        <f t="shared" si="8"/>
        <v>0</v>
      </c>
      <c r="RD15" s="17">
        <f t="shared" si="8"/>
        <v>0</v>
      </c>
      <c r="RE15" s="17">
        <f t="shared" si="8"/>
        <v>0</v>
      </c>
      <c r="RF15" s="17">
        <f t="shared" si="8"/>
        <v>0</v>
      </c>
      <c r="RG15" s="17">
        <f t="shared" si="8"/>
        <v>0</v>
      </c>
      <c r="RH15" s="17">
        <f t="shared" si="8"/>
        <v>0</v>
      </c>
      <c r="RI15" s="17">
        <f t="shared" si="8"/>
        <v>0</v>
      </c>
      <c r="RJ15" s="17">
        <f t="shared" si="8"/>
        <v>0</v>
      </c>
      <c r="RK15" s="17">
        <f t="shared" si="8"/>
        <v>0</v>
      </c>
      <c r="RL15" s="17">
        <f t="shared" si="8"/>
        <v>0</v>
      </c>
      <c r="RM15" s="17">
        <f t="shared" si="8"/>
        <v>0</v>
      </c>
      <c r="RN15" s="17">
        <f t="shared" si="8"/>
        <v>0</v>
      </c>
      <c r="RO15" s="17">
        <f t="shared" si="8"/>
        <v>0</v>
      </c>
      <c r="RP15" s="17">
        <f t="shared" si="8"/>
        <v>0</v>
      </c>
      <c r="RQ15" s="17">
        <f t="shared" si="8"/>
        <v>0</v>
      </c>
      <c r="RR15" s="17">
        <f t="shared" si="8"/>
        <v>0</v>
      </c>
      <c r="RS15" s="17">
        <f t="shared" si="8"/>
        <v>0</v>
      </c>
      <c r="RT15" s="17">
        <f t="shared" si="8"/>
        <v>0</v>
      </c>
      <c r="RU15" s="17">
        <f t="shared" si="8"/>
        <v>0</v>
      </c>
      <c r="RV15" s="17">
        <f t="shared" si="8"/>
        <v>0</v>
      </c>
      <c r="RW15" s="17">
        <f t="shared" si="8"/>
        <v>0</v>
      </c>
      <c r="RX15" s="17">
        <f t="shared" si="8"/>
        <v>0</v>
      </c>
      <c r="RY15" s="17">
        <f t="shared" si="8"/>
        <v>0</v>
      </c>
      <c r="RZ15" s="17">
        <f t="shared" si="8"/>
        <v>0</v>
      </c>
      <c r="SA15" s="17">
        <f t="shared" si="8"/>
        <v>0</v>
      </c>
      <c r="SB15" s="17">
        <f t="shared" si="8"/>
        <v>0</v>
      </c>
      <c r="SC15" s="17">
        <f t="shared" si="8"/>
        <v>0</v>
      </c>
      <c r="SD15" s="17">
        <f t="shared" si="8"/>
        <v>0</v>
      </c>
      <c r="SE15" s="17">
        <f t="shared" si="8"/>
        <v>0</v>
      </c>
      <c r="SF15" s="17">
        <f t="shared" si="8"/>
        <v>0</v>
      </c>
      <c r="SG15" s="17">
        <f t="shared" si="8"/>
        <v>0</v>
      </c>
      <c r="SH15" s="17">
        <f t="shared" si="8"/>
        <v>0</v>
      </c>
      <c r="SI15" s="17">
        <f t="shared" si="8"/>
        <v>0</v>
      </c>
      <c r="SJ15" s="17">
        <f t="shared" si="8"/>
        <v>0</v>
      </c>
      <c r="SK15" s="17">
        <f t="shared" si="8"/>
        <v>0</v>
      </c>
      <c r="SL15" s="17">
        <f t="shared" si="8"/>
        <v>0</v>
      </c>
      <c r="SM15" s="17">
        <f t="shared" si="8"/>
        <v>0</v>
      </c>
      <c r="SN15" s="17">
        <f t="shared" si="8"/>
        <v>0</v>
      </c>
      <c r="SO15" s="17">
        <f t="shared" si="8"/>
        <v>0</v>
      </c>
      <c r="SP15" s="17">
        <f t="shared" si="8"/>
        <v>0</v>
      </c>
      <c r="SQ15" s="17">
        <f t="shared" si="8"/>
        <v>0</v>
      </c>
      <c r="SR15" s="17">
        <f t="shared" si="8"/>
        <v>0</v>
      </c>
      <c r="SS15" s="17">
        <f t="shared" si="8"/>
        <v>0</v>
      </c>
      <c r="ST15" s="17">
        <f t="shared" si="8"/>
        <v>0</v>
      </c>
      <c r="SU15" s="17">
        <f t="shared" si="8"/>
        <v>0</v>
      </c>
      <c r="SV15" s="17">
        <f t="shared" si="8"/>
        <v>0</v>
      </c>
      <c r="SW15" s="17">
        <f t="shared" si="8"/>
        <v>0</v>
      </c>
      <c r="SX15" s="17">
        <f t="shared" si="8"/>
        <v>0</v>
      </c>
      <c r="SY15" s="17">
        <f t="shared" si="8"/>
        <v>0</v>
      </c>
      <c r="SZ15" s="17">
        <f t="shared" ref="SZ15:VK15" si="9">SZ16</f>
        <v>0</v>
      </c>
      <c r="TA15" s="17">
        <f t="shared" si="9"/>
        <v>0</v>
      </c>
      <c r="TB15" s="17">
        <f t="shared" si="9"/>
        <v>0</v>
      </c>
      <c r="TC15" s="17">
        <f t="shared" si="9"/>
        <v>0</v>
      </c>
      <c r="TD15" s="17">
        <f t="shared" si="9"/>
        <v>0</v>
      </c>
      <c r="TE15" s="17">
        <f t="shared" si="9"/>
        <v>0</v>
      </c>
      <c r="TF15" s="17">
        <f t="shared" si="9"/>
        <v>0</v>
      </c>
      <c r="TG15" s="17">
        <f t="shared" si="9"/>
        <v>0</v>
      </c>
      <c r="TH15" s="17">
        <f t="shared" si="9"/>
        <v>0</v>
      </c>
      <c r="TI15" s="17">
        <f t="shared" si="9"/>
        <v>0</v>
      </c>
      <c r="TJ15" s="17">
        <f t="shared" si="9"/>
        <v>0</v>
      </c>
      <c r="TK15" s="17">
        <f t="shared" si="9"/>
        <v>0</v>
      </c>
      <c r="TL15" s="17">
        <f t="shared" si="9"/>
        <v>0</v>
      </c>
      <c r="TM15" s="17">
        <f t="shared" si="9"/>
        <v>0</v>
      </c>
      <c r="TN15" s="17">
        <f t="shared" si="9"/>
        <v>0</v>
      </c>
      <c r="TO15" s="17">
        <f t="shared" si="9"/>
        <v>0</v>
      </c>
      <c r="TP15" s="17">
        <f t="shared" si="9"/>
        <v>0</v>
      </c>
      <c r="TQ15" s="17">
        <f t="shared" si="9"/>
        <v>0</v>
      </c>
      <c r="TR15" s="17">
        <f t="shared" si="9"/>
        <v>0</v>
      </c>
      <c r="TS15" s="17">
        <f t="shared" si="9"/>
        <v>0</v>
      </c>
      <c r="TT15" s="17">
        <f t="shared" si="9"/>
        <v>0</v>
      </c>
      <c r="TU15" s="17">
        <f t="shared" si="9"/>
        <v>0</v>
      </c>
      <c r="TV15" s="17">
        <f t="shared" si="9"/>
        <v>0</v>
      </c>
      <c r="TW15" s="17">
        <f t="shared" si="9"/>
        <v>0</v>
      </c>
      <c r="TX15" s="17">
        <f t="shared" si="9"/>
        <v>0</v>
      </c>
      <c r="TY15" s="17">
        <f t="shared" si="9"/>
        <v>0</v>
      </c>
      <c r="TZ15" s="17">
        <f t="shared" si="9"/>
        <v>0</v>
      </c>
      <c r="UA15" s="17">
        <f t="shared" si="9"/>
        <v>0</v>
      </c>
      <c r="UB15" s="17">
        <f t="shared" si="9"/>
        <v>0</v>
      </c>
      <c r="UC15" s="17">
        <f t="shared" si="9"/>
        <v>0</v>
      </c>
      <c r="UD15" s="17">
        <f t="shared" si="9"/>
        <v>0</v>
      </c>
      <c r="UE15" s="17">
        <f t="shared" si="9"/>
        <v>0</v>
      </c>
      <c r="UF15" s="17">
        <f t="shared" si="9"/>
        <v>0</v>
      </c>
      <c r="UG15" s="17">
        <f t="shared" si="9"/>
        <v>0</v>
      </c>
      <c r="UH15" s="17">
        <f t="shared" si="9"/>
        <v>0</v>
      </c>
      <c r="UI15" s="17">
        <f t="shared" si="9"/>
        <v>0</v>
      </c>
      <c r="UJ15" s="17">
        <f t="shared" si="9"/>
        <v>0</v>
      </c>
      <c r="UK15" s="17">
        <f t="shared" si="9"/>
        <v>0</v>
      </c>
      <c r="UL15" s="17">
        <f t="shared" si="9"/>
        <v>0</v>
      </c>
      <c r="UM15" s="17">
        <f t="shared" si="9"/>
        <v>0</v>
      </c>
      <c r="UN15" s="17">
        <f t="shared" si="9"/>
        <v>0</v>
      </c>
      <c r="UO15" s="17">
        <f t="shared" si="9"/>
        <v>0</v>
      </c>
      <c r="UP15" s="17">
        <f t="shared" si="9"/>
        <v>0</v>
      </c>
      <c r="UQ15" s="17">
        <f t="shared" si="9"/>
        <v>0</v>
      </c>
      <c r="UR15" s="17">
        <f t="shared" si="9"/>
        <v>0</v>
      </c>
      <c r="US15" s="17">
        <f t="shared" si="9"/>
        <v>0</v>
      </c>
      <c r="UT15" s="17">
        <f t="shared" si="9"/>
        <v>0</v>
      </c>
      <c r="UU15" s="17">
        <f t="shared" si="9"/>
        <v>0</v>
      </c>
      <c r="UV15" s="17">
        <f t="shared" si="9"/>
        <v>0</v>
      </c>
      <c r="UW15" s="17">
        <f t="shared" si="9"/>
        <v>0</v>
      </c>
      <c r="UX15" s="17">
        <f t="shared" si="9"/>
        <v>0</v>
      </c>
      <c r="UY15" s="17">
        <f t="shared" si="9"/>
        <v>0</v>
      </c>
      <c r="UZ15" s="17">
        <f t="shared" si="9"/>
        <v>0</v>
      </c>
      <c r="VA15" s="17">
        <f t="shared" si="9"/>
        <v>0</v>
      </c>
      <c r="VB15" s="17">
        <f t="shared" si="9"/>
        <v>0</v>
      </c>
      <c r="VC15" s="17">
        <f t="shared" si="9"/>
        <v>0</v>
      </c>
      <c r="VD15" s="17">
        <f t="shared" si="9"/>
        <v>0</v>
      </c>
      <c r="VE15" s="17">
        <f t="shared" si="9"/>
        <v>0</v>
      </c>
      <c r="VF15" s="17">
        <f t="shared" si="9"/>
        <v>0</v>
      </c>
      <c r="VG15" s="17">
        <f t="shared" si="9"/>
        <v>0</v>
      </c>
      <c r="VH15" s="17">
        <f t="shared" si="9"/>
        <v>0</v>
      </c>
      <c r="VI15" s="17">
        <f t="shared" si="9"/>
        <v>0</v>
      </c>
      <c r="VJ15" s="17">
        <f t="shared" si="9"/>
        <v>0</v>
      </c>
      <c r="VK15" s="17">
        <f t="shared" si="9"/>
        <v>0</v>
      </c>
      <c r="VL15" s="17">
        <f t="shared" ref="VL15:XW15" si="10">VL16</f>
        <v>0</v>
      </c>
      <c r="VM15" s="17">
        <f t="shared" si="10"/>
        <v>0</v>
      </c>
      <c r="VN15" s="17">
        <f t="shared" si="10"/>
        <v>0</v>
      </c>
      <c r="VO15" s="17">
        <f t="shared" si="10"/>
        <v>0</v>
      </c>
      <c r="VP15" s="17">
        <f t="shared" si="10"/>
        <v>0</v>
      </c>
      <c r="VQ15" s="17">
        <f t="shared" si="10"/>
        <v>0</v>
      </c>
      <c r="VR15" s="17">
        <f t="shared" si="10"/>
        <v>0</v>
      </c>
      <c r="VS15" s="17">
        <f t="shared" si="10"/>
        <v>0</v>
      </c>
      <c r="VT15" s="17">
        <f t="shared" si="10"/>
        <v>0</v>
      </c>
      <c r="VU15" s="17">
        <f t="shared" si="10"/>
        <v>0</v>
      </c>
      <c r="VV15" s="17">
        <f t="shared" si="10"/>
        <v>0</v>
      </c>
      <c r="VW15" s="17">
        <f t="shared" si="10"/>
        <v>0</v>
      </c>
      <c r="VX15" s="17">
        <f t="shared" si="10"/>
        <v>0</v>
      </c>
      <c r="VY15" s="17">
        <f t="shared" si="10"/>
        <v>0</v>
      </c>
      <c r="VZ15" s="17">
        <f t="shared" si="10"/>
        <v>0</v>
      </c>
      <c r="WA15" s="17">
        <f t="shared" si="10"/>
        <v>0</v>
      </c>
      <c r="WB15" s="17">
        <f t="shared" si="10"/>
        <v>0</v>
      </c>
      <c r="WC15" s="17">
        <f t="shared" si="10"/>
        <v>0</v>
      </c>
      <c r="WD15" s="17">
        <f t="shared" si="10"/>
        <v>0</v>
      </c>
      <c r="WE15" s="17">
        <f t="shared" si="10"/>
        <v>0</v>
      </c>
      <c r="WF15" s="17">
        <f t="shared" si="10"/>
        <v>0</v>
      </c>
      <c r="WG15" s="17">
        <f t="shared" si="10"/>
        <v>0</v>
      </c>
      <c r="WH15" s="17">
        <f t="shared" si="10"/>
        <v>0</v>
      </c>
      <c r="WI15" s="17">
        <f t="shared" si="10"/>
        <v>0</v>
      </c>
      <c r="WJ15" s="17">
        <f t="shared" si="10"/>
        <v>0</v>
      </c>
      <c r="WK15" s="17">
        <f t="shared" si="10"/>
        <v>0</v>
      </c>
      <c r="WL15" s="17">
        <f t="shared" si="10"/>
        <v>0</v>
      </c>
      <c r="WM15" s="17">
        <f t="shared" si="10"/>
        <v>0</v>
      </c>
      <c r="WN15" s="17">
        <f t="shared" si="10"/>
        <v>0</v>
      </c>
      <c r="WO15" s="17">
        <f t="shared" si="10"/>
        <v>0</v>
      </c>
      <c r="WP15" s="17">
        <f t="shared" si="10"/>
        <v>0</v>
      </c>
      <c r="WQ15" s="17">
        <f t="shared" si="10"/>
        <v>0</v>
      </c>
      <c r="WR15" s="17">
        <f t="shared" si="10"/>
        <v>0</v>
      </c>
      <c r="WS15" s="17">
        <f t="shared" si="10"/>
        <v>0</v>
      </c>
      <c r="WT15" s="17">
        <f t="shared" si="10"/>
        <v>0</v>
      </c>
      <c r="WU15" s="17">
        <f t="shared" si="10"/>
        <v>0</v>
      </c>
      <c r="WV15" s="17">
        <f t="shared" si="10"/>
        <v>0</v>
      </c>
      <c r="WW15" s="17">
        <f t="shared" si="10"/>
        <v>0</v>
      </c>
      <c r="WX15" s="17">
        <f t="shared" si="10"/>
        <v>0</v>
      </c>
      <c r="WY15" s="17">
        <f t="shared" si="10"/>
        <v>0</v>
      </c>
      <c r="WZ15" s="17">
        <f t="shared" si="10"/>
        <v>0</v>
      </c>
      <c r="XA15" s="17">
        <f t="shared" si="10"/>
        <v>0</v>
      </c>
      <c r="XB15" s="17">
        <f t="shared" si="10"/>
        <v>0</v>
      </c>
      <c r="XC15" s="17">
        <f t="shared" si="10"/>
        <v>0</v>
      </c>
      <c r="XD15" s="17">
        <f t="shared" si="10"/>
        <v>0</v>
      </c>
      <c r="XE15" s="17">
        <f t="shared" si="10"/>
        <v>0</v>
      </c>
      <c r="XF15" s="17">
        <f t="shared" si="10"/>
        <v>0</v>
      </c>
      <c r="XG15" s="17">
        <f t="shared" si="10"/>
        <v>0</v>
      </c>
      <c r="XH15" s="17">
        <f t="shared" si="10"/>
        <v>0</v>
      </c>
      <c r="XI15" s="17">
        <f t="shared" si="10"/>
        <v>0</v>
      </c>
      <c r="XJ15" s="17">
        <f t="shared" si="10"/>
        <v>0</v>
      </c>
      <c r="XK15" s="17">
        <f t="shared" si="10"/>
        <v>0</v>
      </c>
      <c r="XL15" s="17">
        <f t="shared" si="10"/>
        <v>0</v>
      </c>
      <c r="XM15" s="17">
        <f t="shared" si="10"/>
        <v>0</v>
      </c>
      <c r="XN15" s="17">
        <f t="shared" si="10"/>
        <v>0</v>
      </c>
      <c r="XO15" s="17">
        <f t="shared" si="10"/>
        <v>0</v>
      </c>
      <c r="XP15" s="17">
        <f t="shared" si="10"/>
        <v>0</v>
      </c>
      <c r="XQ15" s="17">
        <f t="shared" si="10"/>
        <v>0</v>
      </c>
      <c r="XR15" s="17">
        <f t="shared" si="10"/>
        <v>0</v>
      </c>
      <c r="XS15" s="17">
        <f t="shared" si="10"/>
        <v>0</v>
      </c>
      <c r="XT15" s="17">
        <f t="shared" si="10"/>
        <v>0</v>
      </c>
      <c r="XU15" s="17">
        <f t="shared" si="10"/>
        <v>0</v>
      </c>
      <c r="XV15" s="17">
        <f t="shared" si="10"/>
        <v>0</v>
      </c>
      <c r="XW15" s="17">
        <f t="shared" si="10"/>
        <v>0</v>
      </c>
      <c r="XX15" s="17">
        <f t="shared" ref="XX15:YP15" si="11">XX16</f>
        <v>0</v>
      </c>
      <c r="XY15" s="17">
        <f t="shared" si="11"/>
        <v>0</v>
      </c>
      <c r="XZ15" s="17">
        <f t="shared" si="11"/>
        <v>0</v>
      </c>
      <c r="YA15" s="17">
        <f t="shared" si="11"/>
        <v>0</v>
      </c>
      <c r="YB15" s="17">
        <f t="shared" si="11"/>
        <v>0</v>
      </c>
      <c r="YC15" s="17">
        <f t="shared" si="11"/>
        <v>0</v>
      </c>
      <c r="YD15" s="17">
        <f t="shared" si="11"/>
        <v>0</v>
      </c>
      <c r="YE15" s="17">
        <f t="shared" si="11"/>
        <v>0</v>
      </c>
      <c r="YF15" s="17">
        <f t="shared" si="11"/>
        <v>0</v>
      </c>
      <c r="YG15" s="17">
        <f t="shared" si="11"/>
        <v>0</v>
      </c>
      <c r="YH15" s="17">
        <f t="shared" si="11"/>
        <v>0</v>
      </c>
      <c r="YI15" s="17">
        <f t="shared" si="11"/>
        <v>0</v>
      </c>
      <c r="YJ15" s="17">
        <f t="shared" si="11"/>
        <v>0</v>
      </c>
      <c r="YK15" s="17">
        <f t="shared" si="11"/>
        <v>0</v>
      </c>
      <c r="YL15" s="17">
        <f t="shared" si="11"/>
        <v>0</v>
      </c>
      <c r="YM15" s="17">
        <f t="shared" si="11"/>
        <v>0</v>
      </c>
      <c r="YN15" s="17">
        <f t="shared" si="11"/>
        <v>0</v>
      </c>
      <c r="YO15" s="17">
        <f t="shared" si="11"/>
        <v>0</v>
      </c>
      <c r="YP15" s="17">
        <f t="shared" si="11"/>
        <v>0</v>
      </c>
    </row>
    <row r="16" spans="1:666" ht="31.5" x14ac:dyDescent="0.25">
      <c r="A16" s="14" t="s">
        <v>19</v>
      </c>
      <c r="B16" s="15">
        <v>229</v>
      </c>
      <c r="C16" s="16" t="s">
        <v>16</v>
      </c>
      <c r="D16" s="16" t="s">
        <v>18</v>
      </c>
      <c r="E16" s="15" t="s">
        <v>20</v>
      </c>
      <c r="F16" s="15"/>
      <c r="G16" s="17">
        <f>G17</f>
        <v>998.6</v>
      </c>
      <c r="H16" s="17">
        <f t="shared" si="1"/>
        <v>994.6</v>
      </c>
      <c r="I16" s="17">
        <f t="shared" si="1"/>
        <v>994.6</v>
      </c>
    </row>
    <row r="17" spans="1:9" ht="31.5" x14ac:dyDescent="0.25">
      <c r="A17" s="14" t="s">
        <v>21</v>
      </c>
      <c r="B17" s="15">
        <v>229</v>
      </c>
      <c r="C17" s="16" t="s">
        <v>16</v>
      </c>
      <c r="D17" s="16" t="s">
        <v>18</v>
      </c>
      <c r="E17" s="15" t="s">
        <v>22</v>
      </c>
      <c r="F17" s="15"/>
      <c r="G17" s="17">
        <f>G18</f>
        <v>998.6</v>
      </c>
      <c r="H17" s="17">
        <f t="shared" si="1"/>
        <v>994.6</v>
      </c>
      <c r="I17" s="17">
        <f t="shared" si="1"/>
        <v>994.6</v>
      </c>
    </row>
    <row r="18" spans="1:9" ht="31.5" x14ac:dyDescent="0.25">
      <c r="A18" s="14" t="s">
        <v>23</v>
      </c>
      <c r="B18" s="15">
        <v>229</v>
      </c>
      <c r="C18" s="16" t="s">
        <v>16</v>
      </c>
      <c r="D18" s="16" t="s">
        <v>18</v>
      </c>
      <c r="E18" s="15" t="s">
        <v>24</v>
      </c>
      <c r="F18" s="15"/>
      <c r="G18" s="17">
        <f>G19+G21</f>
        <v>998.6</v>
      </c>
      <c r="H18" s="17">
        <f t="shared" ref="H18:I18" si="12">H19+H21</f>
        <v>994.6</v>
      </c>
      <c r="I18" s="17">
        <f t="shared" si="12"/>
        <v>994.6</v>
      </c>
    </row>
    <row r="19" spans="1:9" ht="78.75" x14ac:dyDescent="0.25">
      <c r="A19" s="14" t="s">
        <v>25</v>
      </c>
      <c r="B19" s="15">
        <v>229</v>
      </c>
      <c r="C19" s="16" t="s">
        <v>16</v>
      </c>
      <c r="D19" s="16" t="s">
        <v>18</v>
      </c>
      <c r="E19" s="15" t="s">
        <v>24</v>
      </c>
      <c r="F19" s="15">
        <v>100</v>
      </c>
      <c r="G19" s="17">
        <f>G20</f>
        <v>991.6</v>
      </c>
      <c r="H19" s="17">
        <f>H20</f>
        <v>991.6</v>
      </c>
      <c r="I19" s="17">
        <f>I20</f>
        <v>991.6</v>
      </c>
    </row>
    <row r="20" spans="1:9" ht="31.5" x14ac:dyDescent="0.25">
      <c r="A20" s="14" t="s">
        <v>26</v>
      </c>
      <c r="B20" s="15">
        <v>229</v>
      </c>
      <c r="C20" s="16" t="s">
        <v>16</v>
      </c>
      <c r="D20" s="16" t="s">
        <v>18</v>
      </c>
      <c r="E20" s="15" t="s">
        <v>24</v>
      </c>
      <c r="F20" s="15">
        <v>120</v>
      </c>
      <c r="G20" s="17">
        <v>991.6</v>
      </c>
      <c r="H20" s="18">
        <v>991.6</v>
      </c>
      <c r="I20" s="18">
        <v>991.6</v>
      </c>
    </row>
    <row r="21" spans="1:9" ht="31.5" x14ac:dyDescent="0.25">
      <c r="A21" s="14" t="s">
        <v>27</v>
      </c>
      <c r="B21" s="15">
        <v>229</v>
      </c>
      <c r="C21" s="16" t="s">
        <v>16</v>
      </c>
      <c r="D21" s="16" t="s">
        <v>18</v>
      </c>
      <c r="E21" s="15" t="s">
        <v>24</v>
      </c>
      <c r="F21" s="15">
        <v>200</v>
      </c>
      <c r="G21" s="17">
        <f>G22</f>
        <v>7</v>
      </c>
      <c r="H21" s="17">
        <f t="shared" ref="H21:I21" si="13">H22</f>
        <v>3</v>
      </c>
      <c r="I21" s="17">
        <f t="shared" si="13"/>
        <v>3</v>
      </c>
    </row>
    <row r="22" spans="1:9" ht="31.5" x14ac:dyDescent="0.25">
      <c r="A22" s="14" t="s">
        <v>28</v>
      </c>
      <c r="B22" s="15">
        <v>229</v>
      </c>
      <c r="C22" s="16" t="s">
        <v>16</v>
      </c>
      <c r="D22" s="16" t="s">
        <v>18</v>
      </c>
      <c r="E22" s="15" t="s">
        <v>24</v>
      </c>
      <c r="F22" s="15">
        <v>240</v>
      </c>
      <c r="G22" s="17">
        <v>7</v>
      </c>
      <c r="H22" s="18">
        <v>3</v>
      </c>
      <c r="I22" s="18">
        <v>3</v>
      </c>
    </row>
    <row r="23" spans="1:9" ht="15.75" hidden="1" x14ac:dyDescent="0.25">
      <c r="A23" s="14" t="s">
        <v>29</v>
      </c>
      <c r="B23" s="15">
        <v>229</v>
      </c>
      <c r="C23" s="16" t="s">
        <v>16</v>
      </c>
      <c r="D23" s="16" t="s">
        <v>18</v>
      </c>
      <c r="E23" s="15" t="s">
        <v>24</v>
      </c>
      <c r="F23" s="15">
        <v>800</v>
      </c>
      <c r="G23" s="17"/>
      <c r="H23" s="18"/>
      <c r="I23" s="18"/>
    </row>
    <row r="24" spans="1:9" ht="15.75" hidden="1" customHeight="1" x14ac:dyDescent="0.25">
      <c r="A24" s="14" t="s">
        <v>30</v>
      </c>
      <c r="B24" s="15">
        <v>229</v>
      </c>
      <c r="C24" s="16" t="s">
        <v>16</v>
      </c>
      <c r="D24" s="16" t="s">
        <v>18</v>
      </c>
      <c r="E24" s="15" t="s">
        <v>24</v>
      </c>
      <c r="F24" s="15">
        <v>850</v>
      </c>
      <c r="G24" s="17"/>
      <c r="H24" s="18"/>
      <c r="I24" s="18"/>
    </row>
    <row r="25" spans="1:9" ht="15.75" x14ac:dyDescent="0.25">
      <c r="A25" s="14" t="s">
        <v>31</v>
      </c>
      <c r="B25" s="15">
        <v>229</v>
      </c>
      <c r="C25" s="16" t="s">
        <v>16</v>
      </c>
      <c r="D25" s="16">
        <v>13</v>
      </c>
      <c r="E25" s="15"/>
      <c r="F25" s="15"/>
      <c r="G25" s="17">
        <f>G26</f>
        <v>153.4</v>
      </c>
      <c r="H25" s="17">
        <f t="shared" ref="H25:I28" si="14">H26</f>
        <v>138.19999999999999</v>
      </c>
      <c r="I25" s="17">
        <f t="shared" si="14"/>
        <v>138.19999999999999</v>
      </c>
    </row>
    <row r="26" spans="1:9" ht="15.75" x14ac:dyDescent="0.25">
      <c r="A26" s="14" t="s">
        <v>32</v>
      </c>
      <c r="B26" s="15">
        <v>229</v>
      </c>
      <c r="C26" s="16" t="s">
        <v>16</v>
      </c>
      <c r="D26" s="16">
        <v>13</v>
      </c>
      <c r="E26" s="15" t="s">
        <v>33</v>
      </c>
      <c r="F26" s="15"/>
      <c r="G26" s="17">
        <f>G27</f>
        <v>153.4</v>
      </c>
      <c r="H26" s="17">
        <f t="shared" si="14"/>
        <v>138.19999999999999</v>
      </c>
      <c r="I26" s="17">
        <f t="shared" si="14"/>
        <v>138.19999999999999</v>
      </c>
    </row>
    <row r="27" spans="1:9" ht="31.5" x14ac:dyDescent="0.25">
      <c r="A27" s="14" t="s">
        <v>34</v>
      </c>
      <c r="B27" s="15">
        <v>229</v>
      </c>
      <c r="C27" s="16" t="s">
        <v>16</v>
      </c>
      <c r="D27" s="16">
        <v>13</v>
      </c>
      <c r="E27" s="15" t="s">
        <v>35</v>
      </c>
      <c r="F27" s="15"/>
      <c r="G27" s="17">
        <f>G28</f>
        <v>153.4</v>
      </c>
      <c r="H27" s="17">
        <f t="shared" si="14"/>
        <v>138.19999999999999</v>
      </c>
      <c r="I27" s="17">
        <f t="shared" si="14"/>
        <v>138.19999999999999</v>
      </c>
    </row>
    <row r="28" spans="1:9" ht="15.75" x14ac:dyDescent="0.25">
      <c r="A28" s="14" t="s">
        <v>29</v>
      </c>
      <c r="B28" s="15">
        <v>229</v>
      </c>
      <c r="C28" s="16" t="s">
        <v>16</v>
      </c>
      <c r="D28" s="16">
        <v>13</v>
      </c>
      <c r="E28" s="15" t="s">
        <v>35</v>
      </c>
      <c r="F28" s="15">
        <v>800</v>
      </c>
      <c r="G28" s="17">
        <f>G29</f>
        <v>153.4</v>
      </c>
      <c r="H28" s="17">
        <f t="shared" si="14"/>
        <v>138.19999999999999</v>
      </c>
      <c r="I28" s="17">
        <f t="shared" si="14"/>
        <v>138.19999999999999</v>
      </c>
    </row>
    <row r="29" spans="1:9" ht="15.75" x14ac:dyDescent="0.25">
      <c r="A29" s="14" t="s">
        <v>30</v>
      </c>
      <c r="B29" s="15">
        <v>229</v>
      </c>
      <c r="C29" s="16" t="s">
        <v>16</v>
      </c>
      <c r="D29" s="16">
        <v>13</v>
      </c>
      <c r="E29" s="15" t="s">
        <v>35</v>
      </c>
      <c r="F29" s="15">
        <v>850</v>
      </c>
      <c r="G29" s="17">
        <v>153.4</v>
      </c>
      <c r="H29" s="18">
        <v>138.19999999999999</v>
      </c>
      <c r="I29" s="18">
        <v>138.19999999999999</v>
      </c>
    </row>
    <row r="30" spans="1:9" ht="47.25" x14ac:dyDescent="0.25">
      <c r="A30" s="11" t="s">
        <v>36</v>
      </c>
      <c r="B30" s="12">
        <v>232</v>
      </c>
      <c r="C30" s="19"/>
      <c r="D30" s="19"/>
      <c r="E30" s="12" t="s">
        <v>37</v>
      </c>
      <c r="F30" s="12"/>
      <c r="G30" s="13">
        <f>G31+G386</f>
        <v>570860.85</v>
      </c>
      <c r="H30" s="13">
        <f>H31+H386</f>
        <v>439851.69999999995</v>
      </c>
      <c r="I30" s="13">
        <f>I31+I386</f>
        <v>455496.60000000003</v>
      </c>
    </row>
    <row r="31" spans="1:9" ht="15.75" x14ac:dyDescent="0.25">
      <c r="A31" s="11" t="s">
        <v>38</v>
      </c>
      <c r="B31" s="12">
        <v>232</v>
      </c>
      <c r="C31" s="19" t="s">
        <v>39</v>
      </c>
      <c r="D31" s="19"/>
      <c r="E31" s="12"/>
      <c r="F31" s="12"/>
      <c r="G31" s="13">
        <f>G32+G94+G249+G297+G310</f>
        <v>569944.4</v>
      </c>
      <c r="H31" s="13">
        <f>H32+H94+H249+H297+H310</f>
        <v>437321.6</v>
      </c>
      <c r="I31" s="13">
        <f>I32+I94+I249+I297+I310</f>
        <v>452963.80000000005</v>
      </c>
    </row>
    <row r="32" spans="1:9" ht="15.75" x14ac:dyDescent="0.25">
      <c r="A32" s="11" t="s">
        <v>40</v>
      </c>
      <c r="B32" s="12">
        <v>232</v>
      </c>
      <c r="C32" s="19" t="s">
        <v>39</v>
      </c>
      <c r="D32" s="19" t="s">
        <v>16</v>
      </c>
      <c r="E32" s="12"/>
      <c r="F32" s="12"/>
      <c r="G32" s="13">
        <f>G33+G89</f>
        <v>132270.39999999999</v>
      </c>
      <c r="H32" s="13">
        <f>H33+H89</f>
        <v>101347</v>
      </c>
      <c r="I32" s="13">
        <f>I33+I89</f>
        <v>103896.8</v>
      </c>
    </row>
    <row r="33" spans="1:9" ht="31.5" x14ac:dyDescent="0.25">
      <c r="A33" s="14" t="s">
        <v>41</v>
      </c>
      <c r="B33" s="15">
        <v>232</v>
      </c>
      <c r="C33" s="16" t="s">
        <v>39</v>
      </c>
      <c r="D33" s="16" t="s">
        <v>16</v>
      </c>
      <c r="E33" s="15" t="s">
        <v>42</v>
      </c>
      <c r="F33" s="15"/>
      <c r="G33" s="17">
        <f>G34+G77</f>
        <v>129921.7</v>
      </c>
      <c r="H33" s="17">
        <f>H34+H77</f>
        <v>101347</v>
      </c>
      <c r="I33" s="17">
        <f>I34+I77</f>
        <v>103896.8</v>
      </c>
    </row>
    <row r="34" spans="1:9" ht="31.5" x14ac:dyDescent="0.25">
      <c r="A34" s="20" t="s">
        <v>43</v>
      </c>
      <c r="B34" s="15">
        <v>232</v>
      </c>
      <c r="C34" s="16" t="s">
        <v>39</v>
      </c>
      <c r="D34" s="16" t="s">
        <v>16</v>
      </c>
      <c r="E34" s="15" t="s">
        <v>44</v>
      </c>
      <c r="F34" s="15"/>
      <c r="G34" s="17">
        <f>G35+G52+G61+G68</f>
        <v>84923.7</v>
      </c>
      <c r="H34" s="17">
        <f>H35+H52+H61+H68</f>
        <v>62378</v>
      </c>
      <c r="I34" s="17">
        <f>I35+I52+I61+I68</f>
        <v>62017.8</v>
      </c>
    </row>
    <row r="35" spans="1:9" ht="63" x14ac:dyDescent="0.25">
      <c r="A35" s="14" t="s">
        <v>45</v>
      </c>
      <c r="B35" s="15">
        <v>232</v>
      </c>
      <c r="C35" s="16" t="s">
        <v>39</v>
      </c>
      <c r="D35" s="16" t="s">
        <v>16</v>
      </c>
      <c r="E35" s="15" t="s">
        <v>46</v>
      </c>
      <c r="F35" s="15"/>
      <c r="G35" s="17">
        <f>G36+G40+G48+G44</f>
        <v>17604.8</v>
      </c>
      <c r="H35" s="17">
        <f>H36+H40+H48</f>
        <v>3372.3</v>
      </c>
      <c r="I35" s="17">
        <f>I36+I40+I48</f>
        <v>3372.3</v>
      </c>
    </row>
    <row r="36" spans="1:9" ht="15.75" x14ac:dyDescent="0.25">
      <c r="A36" s="14" t="s">
        <v>47</v>
      </c>
      <c r="B36" s="15">
        <v>232</v>
      </c>
      <c r="C36" s="16" t="s">
        <v>39</v>
      </c>
      <c r="D36" s="16" t="s">
        <v>16</v>
      </c>
      <c r="E36" s="15" t="s">
        <v>48</v>
      </c>
      <c r="F36" s="15"/>
      <c r="G36" s="17">
        <f>G37</f>
        <v>0</v>
      </c>
      <c r="H36" s="17">
        <f t="shared" ref="H36:I36" si="15">H37</f>
        <v>500</v>
      </c>
      <c r="I36" s="17">
        <f t="shared" si="15"/>
        <v>500</v>
      </c>
    </row>
    <row r="37" spans="1:9" ht="31.5" x14ac:dyDescent="0.25">
      <c r="A37" s="14" t="s">
        <v>49</v>
      </c>
      <c r="B37" s="15">
        <v>232</v>
      </c>
      <c r="C37" s="16" t="s">
        <v>39</v>
      </c>
      <c r="D37" s="16" t="s">
        <v>16</v>
      </c>
      <c r="E37" s="15" t="s">
        <v>48</v>
      </c>
      <c r="F37" s="15">
        <v>600</v>
      </c>
      <c r="G37" s="17">
        <f>G38+G39</f>
        <v>0</v>
      </c>
      <c r="H37" s="17">
        <f t="shared" ref="H37:I37" si="16">H38+H39</f>
        <v>500</v>
      </c>
      <c r="I37" s="17">
        <f t="shared" si="16"/>
        <v>500</v>
      </c>
    </row>
    <row r="38" spans="1:9" ht="15.75" x14ac:dyDescent="0.25">
      <c r="A38" s="14" t="s">
        <v>50</v>
      </c>
      <c r="B38" s="15">
        <v>232</v>
      </c>
      <c r="C38" s="16" t="s">
        <v>39</v>
      </c>
      <c r="D38" s="16" t="s">
        <v>16</v>
      </c>
      <c r="E38" s="15" t="s">
        <v>48</v>
      </c>
      <c r="F38" s="15">
        <v>610</v>
      </c>
      <c r="G38" s="17">
        <v>0</v>
      </c>
      <c r="H38" s="17">
        <v>420</v>
      </c>
      <c r="I38" s="17">
        <v>420</v>
      </c>
    </row>
    <row r="39" spans="1:9" ht="15.75" x14ac:dyDescent="0.25">
      <c r="A39" s="14" t="s">
        <v>51</v>
      </c>
      <c r="B39" s="15">
        <v>232</v>
      </c>
      <c r="C39" s="16" t="s">
        <v>39</v>
      </c>
      <c r="D39" s="16" t="s">
        <v>16</v>
      </c>
      <c r="E39" s="15" t="s">
        <v>48</v>
      </c>
      <c r="F39" s="15">
        <v>620</v>
      </c>
      <c r="G39" s="17">
        <v>0</v>
      </c>
      <c r="H39" s="18">
        <v>80</v>
      </c>
      <c r="I39" s="18">
        <v>80</v>
      </c>
    </row>
    <row r="40" spans="1:9" ht="78.75" x14ac:dyDescent="0.25">
      <c r="A40" s="21" t="s">
        <v>52</v>
      </c>
      <c r="B40" s="15">
        <v>232</v>
      </c>
      <c r="C40" s="16" t="s">
        <v>39</v>
      </c>
      <c r="D40" s="16" t="s">
        <v>16</v>
      </c>
      <c r="E40" s="15" t="s">
        <v>53</v>
      </c>
      <c r="F40" s="15"/>
      <c r="G40" s="17">
        <f>G41</f>
        <v>0</v>
      </c>
      <c r="H40" s="17">
        <f t="shared" ref="H40:I40" si="17">H41</f>
        <v>496.3</v>
      </c>
      <c r="I40" s="17">
        <f t="shared" si="17"/>
        <v>496.3</v>
      </c>
    </row>
    <row r="41" spans="1:9" ht="31.5" x14ac:dyDescent="0.25">
      <c r="A41" s="14" t="s">
        <v>49</v>
      </c>
      <c r="B41" s="15">
        <v>232</v>
      </c>
      <c r="C41" s="16" t="s">
        <v>39</v>
      </c>
      <c r="D41" s="16" t="s">
        <v>16</v>
      </c>
      <c r="E41" s="15" t="s">
        <v>53</v>
      </c>
      <c r="F41" s="15">
        <v>600</v>
      </c>
      <c r="G41" s="17">
        <f>G42+G43</f>
        <v>0</v>
      </c>
      <c r="H41" s="17">
        <f>H42+H43</f>
        <v>496.3</v>
      </c>
      <c r="I41" s="17">
        <f>I42+I43</f>
        <v>496.3</v>
      </c>
    </row>
    <row r="42" spans="1:9" ht="15.75" x14ac:dyDescent="0.25">
      <c r="A42" s="14" t="s">
        <v>50</v>
      </c>
      <c r="B42" s="15">
        <v>232</v>
      </c>
      <c r="C42" s="16" t="s">
        <v>39</v>
      </c>
      <c r="D42" s="16" t="s">
        <v>16</v>
      </c>
      <c r="E42" s="15" t="s">
        <v>53</v>
      </c>
      <c r="F42" s="15">
        <v>610</v>
      </c>
      <c r="G42" s="17">
        <v>0</v>
      </c>
      <c r="H42" s="18">
        <v>429.3</v>
      </c>
      <c r="I42" s="18">
        <v>429.3</v>
      </c>
    </row>
    <row r="43" spans="1:9" ht="15.75" x14ac:dyDescent="0.25">
      <c r="A43" s="14" t="s">
        <v>51</v>
      </c>
      <c r="B43" s="15">
        <v>232</v>
      </c>
      <c r="C43" s="16" t="s">
        <v>39</v>
      </c>
      <c r="D43" s="16" t="s">
        <v>16</v>
      </c>
      <c r="E43" s="15" t="s">
        <v>53</v>
      </c>
      <c r="F43" s="15">
        <v>620</v>
      </c>
      <c r="G43" s="17">
        <v>0</v>
      </c>
      <c r="H43" s="18">
        <v>67</v>
      </c>
      <c r="I43" s="18">
        <v>67</v>
      </c>
    </row>
    <row r="44" spans="1:9" ht="126" x14ac:dyDescent="0.25">
      <c r="A44" s="14" t="s">
        <v>54</v>
      </c>
      <c r="B44" s="15">
        <v>232</v>
      </c>
      <c r="C44" s="16" t="s">
        <v>39</v>
      </c>
      <c r="D44" s="16" t="s">
        <v>16</v>
      </c>
      <c r="E44" s="15" t="s">
        <v>55</v>
      </c>
      <c r="F44" s="15"/>
      <c r="G44" s="17">
        <f>G45</f>
        <v>17604.8</v>
      </c>
      <c r="H44" s="18">
        <v>0</v>
      </c>
      <c r="I44" s="18">
        <v>0</v>
      </c>
    </row>
    <row r="45" spans="1:9" ht="31.5" x14ac:dyDescent="0.25">
      <c r="A45" s="14" t="s">
        <v>49</v>
      </c>
      <c r="B45" s="15">
        <v>232</v>
      </c>
      <c r="C45" s="16" t="s">
        <v>39</v>
      </c>
      <c r="D45" s="16" t="s">
        <v>16</v>
      </c>
      <c r="E45" s="15" t="s">
        <v>55</v>
      </c>
      <c r="F45" s="15">
        <v>600</v>
      </c>
      <c r="G45" s="17">
        <f>G46+G47</f>
        <v>17604.8</v>
      </c>
      <c r="H45" s="18">
        <v>0</v>
      </c>
      <c r="I45" s="18">
        <v>0</v>
      </c>
    </row>
    <row r="46" spans="1:9" ht="15.75" x14ac:dyDescent="0.25">
      <c r="A46" s="14" t="s">
        <v>50</v>
      </c>
      <c r="B46" s="15">
        <v>232</v>
      </c>
      <c r="C46" s="16" t="s">
        <v>39</v>
      </c>
      <c r="D46" s="16" t="s">
        <v>16</v>
      </c>
      <c r="E46" s="15" t="s">
        <v>55</v>
      </c>
      <c r="F46" s="15">
        <v>610</v>
      </c>
      <c r="G46" s="17">
        <v>14223.95</v>
      </c>
      <c r="H46" s="18">
        <v>0</v>
      </c>
      <c r="I46" s="18">
        <v>0</v>
      </c>
    </row>
    <row r="47" spans="1:9" ht="15.75" x14ac:dyDescent="0.25">
      <c r="A47" s="14" t="s">
        <v>51</v>
      </c>
      <c r="B47" s="15">
        <v>232</v>
      </c>
      <c r="C47" s="16" t="s">
        <v>39</v>
      </c>
      <c r="D47" s="16" t="s">
        <v>16</v>
      </c>
      <c r="E47" s="15" t="s">
        <v>55</v>
      </c>
      <c r="F47" s="15">
        <v>620</v>
      </c>
      <c r="G47" s="17">
        <v>3380.85</v>
      </c>
      <c r="H47" s="18">
        <v>0</v>
      </c>
      <c r="I47" s="18">
        <v>0</v>
      </c>
    </row>
    <row r="48" spans="1:9" ht="78.75" x14ac:dyDescent="0.25">
      <c r="A48" s="14" t="s">
        <v>56</v>
      </c>
      <c r="B48" s="15">
        <v>232</v>
      </c>
      <c r="C48" s="16" t="s">
        <v>39</v>
      </c>
      <c r="D48" s="16" t="s">
        <v>16</v>
      </c>
      <c r="E48" s="15" t="s">
        <v>57</v>
      </c>
      <c r="F48" s="15"/>
      <c r="G48" s="17">
        <f>G49</f>
        <v>0</v>
      </c>
      <c r="H48" s="17">
        <f t="shared" ref="H48:I48" si="18">H49</f>
        <v>2376</v>
      </c>
      <c r="I48" s="17">
        <f t="shared" si="18"/>
        <v>2376</v>
      </c>
    </row>
    <row r="49" spans="1:9" ht="31.5" x14ac:dyDescent="0.25">
      <c r="A49" s="14" t="s">
        <v>49</v>
      </c>
      <c r="B49" s="15">
        <v>232</v>
      </c>
      <c r="C49" s="16" t="s">
        <v>39</v>
      </c>
      <c r="D49" s="16" t="s">
        <v>16</v>
      </c>
      <c r="E49" s="15" t="s">
        <v>57</v>
      </c>
      <c r="F49" s="15">
        <v>600</v>
      </c>
      <c r="G49" s="17">
        <f>G50+G51</f>
        <v>0</v>
      </c>
      <c r="H49" s="17">
        <f t="shared" ref="H49:I49" si="19">H50+H51</f>
        <v>2376</v>
      </c>
      <c r="I49" s="17">
        <f t="shared" si="19"/>
        <v>2376</v>
      </c>
    </row>
    <row r="50" spans="1:9" ht="15.75" x14ac:dyDescent="0.25">
      <c r="A50" s="14" t="s">
        <v>50</v>
      </c>
      <c r="B50" s="15">
        <v>232</v>
      </c>
      <c r="C50" s="16" t="s">
        <v>39</v>
      </c>
      <c r="D50" s="16" t="s">
        <v>16</v>
      </c>
      <c r="E50" s="15" t="s">
        <v>57</v>
      </c>
      <c r="F50" s="15">
        <v>610</v>
      </c>
      <c r="G50" s="17">
        <v>0</v>
      </c>
      <c r="H50" s="18">
        <v>2126</v>
      </c>
      <c r="I50" s="18">
        <v>2126</v>
      </c>
    </row>
    <row r="51" spans="1:9" ht="15.75" x14ac:dyDescent="0.25">
      <c r="A51" s="14" t="s">
        <v>51</v>
      </c>
      <c r="B51" s="15">
        <v>232</v>
      </c>
      <c r="C51" s="16" t="s">
        <v>39</v>
      </c>
      <c r="D51" s="16" t="s">
        <v>16</v>
      </c>
      <c r="E51" s="15" t="s">
        <v>57</v>
      </c>
      <c r="F51" s="15">
        <v>620</v>
      </c>
      <c r="G51" s="17">
        <v>0</v>
      </c>
      <c r="H51" s="18">
        <v>250</v>
      </c>
      <c r="I51" s="18">
        <v>250</v>
      </c>
    </row>
    <row r="52" spans="1:9" ht="47.25" x14ac:dyDescent="0.25">
      <c r="A52" s="14" t="s">
        <v>58</v>
      </c>
      <c r="B52" s="15">
        <v>232</v>
      </c>
      <c r="C52" s="16" t="s">
        <v>39</v>
      </c>
      <c r="D52" s="16" t="s">
        <v>16</v>
      </c>
      <c r="E52" s="15" t="s">
        <v>59</v>
      </c>
      <c r="F52" s="15"/>
      <c r="G52" s="17">
        <f>G53+G57</f>
        <v>65494</v>
      </c>
      <c r="H52" s="17">
        <f t="shared" ref="H52:I52" si="20">H53+H57</f>
        <v>59005.7</v>
      </c>
      <c r="I52" s="17">
        <f t="shared" si="20"/>
        <v>58645.5</v>
      </c>
    </row>
    <row r="53" spans="1:9" ht="15.75" x14ac:dyDescent="0.25">
      <c r="A53" s="14" t="s">
        <v>47</v>
      </c>
      <c r="B53" s="15">
        <v>232</v>
      </c>
      <c r="C53" s="16" t="s">
        <v>39</v>
      </c>
      <c r="D53" s="16" t="s">
        <v>16</v>
      </c>
      <c r="E53" s="15" t="s">
        <v>60</v>
      </c>
      <c r="F53" s="15"/>
      <c r="G53" s="17">
        <f>G54</f>
        <v>34117.300000000003</v>
      </c>
      <c r="H53" s="17">
        <f t="shared" ref="H53:I53" si="21">H54</f>
        <v>26795.200000000001</v>
      </c>
      <c r="I53" s="17">
        <f t="shared" si="21"/>
        <v>25791.200000000001</v>
      </c>
    </row>
    <row r="54" spans="1:9" ht="31.5" x14ac:dyDescent="0.25">
      <c r="A54" s="14" t="s">
        <v>49</v>
      </c>
      <c r="B54" s="15">
        <v>232</v>
      </c>
      <c r="C54" s="16" t="s">
        <v>39</v>
      </c>
      <c r="D54" s="16" t="s">
        <v>16</v>
      </c>
      <c r="E54" s="15" t="s">
        <v>60</v>
      </c>
      <c r="F54" s="15">
        <v>600</v>
      </c>
      <c r="G54" s="17">
        <f>G55+G56</f>
        <v>34117.300000000003</v>
      </c>
      <c r="H54" s="17">
        <f t="shared" ref="H54:I54" si="22">H55+H56</f>
        <v>26795.200000000001</v>
      </c>
      <c r="I54" s="17">
        <f t="shared" si="22"/>
        <v>25791.200000000001</v>
      </c>
    </row>
    <row r="55" spans="1:9" ht="15.75" x14ac:dyDescent="0.25">
      <c r="A55" s="14" t="s">
        <v>50</v>
      </c>
      <c r="B55" s="15">
        <v>232</v>
      </c>
      <c r="C55" s="16" t="s">
        <v>39</v>
      </c>
      <c r="D55" s="16" t="s">
        <v>16</v>
      </c>
      <c r="E55" s="15" t="s">
        <v>60</v>
      </c>
      <c r="F55" s="15">
        <v>610</v>
      </c>
      <c r="G55" s="17">
        <v>25366</v>
      </c>
      <c r="H55" s="18">
        <v>19795.2</v>
      </c>
      <c r="I55" s="18">
        <v>18791.2</v>
      </c>
    </row>
    <row r="56" spans="1:9" ht="15.75" x14ac:dyDescent="0.25">
      <c r="A56" s="14" t="s">
        <v>51</v>
      </c>
      <c r="B56" s="15">
        <v>232</v>
      </c>
      <c r="C56" s="16" t="s">
        <v>39</v>
      </c>
      <c r="D56" s="16" t="s">
        <v>16</v>
      </c>
      <c r="E56" s="15" t="s">
        <v>60</v>
      </c>
      <c r="F56" s="15">
        <v>620</v>
      </c>
      <c r="G56" s="17">
        <v>8751.2999999999993</v>
      </c>
      <c r="H56" s="18">
        <v>7000</v>
      </c>
      <c r="I56" s="18">
        <v>7000</v>
      </c>
    </row>
    <row r="57" spans="1:9" ht="47.25" x14ac:dyDescent="0.25">
      <c r="A57" s="20" t="s">
        <v>61</v>
      </c>
      <c r="B57" s="15">
        <v>232</v>
      </c>
      <c r="C57" s="16" t="s">
        <v>39</v>
      </c>
      <c r="D57" s="16" t="s">
        <v>16</v>
      </c>
      <c r="E57" s="15" t="s">
        <v>62</v>
      </c>
      <c r="F57" s="15"/>
      <c r="G57" s="17">
        <f>G58</f>
        <v>31376.7</v>
      </c>
      <c r="H57" s="17">
        <f t="shared" ref="H57:I57" si="23">H58</f>
        <v>32210.5</v>
      </c>
      <c r="I57" s="17">
        <f t="shared" si="23"/>
        <v>32854.300000000003</v>
      </c>
    </row>
    <row r="58" spans="1:9" ht="31.5" x14ac:dyDescent="0.25">
      <c r="A58" s="14" t="s">
        <v>49</v>
      </c>
      <c r="B58" s="15">
        <v>232</v>
      </c>
      <c r="C58" s="16" t="s">
        <v>39</v>
      </c>
      <c r="D58" s="16" t="s">
        <v>16</v>
      </c>
      <c r="E58" s="15" t="s">
        <v>62</v>
      </c>
      <c r="F58" s="15">
        <v>600</v>
      </c>
      <c r="G58" s="17">
        <f>G59+G60</f>
        <v>31376.7</v>
      </c>
      <c r="H58" s="17">
        <f t="shared" ref="H58:I58" si="24">H59+H60</f>
        <v>32210.5</v>
      </c>
      <c r="I58" s="17">
        <f t="shared" si="24"/>
        <v>32854.300000000003</v>
      </c>
    </row>
    <row r="59" spans="1:9" ht="15.75" x14ac:dyDescent="0.25">
      <c r="A59" s="14" t="s">
        <v>50</v>
      </c>
      <c r="B59" s="15">
        <v>232</v>
      </c>
      <c r="C59" s="16" t="s">
        <v>39</v>
      </c>
      <c r="D59" s="16" t="s">
        <v>16</v>
      </c>
      <c r="E59" s="15" t="s">
        <v>62</v>
      </c>
      <c r="F59" s="15">
        <v>610</v>
      </c>
      <c r="G59" s="17">
        <v>21964.7</v>
      </c>
      <c r="H59" s="18">
        <v>22548.5</v>
      </c>
      <c r="I59" s="18">
        <v>23054.3</v>
      </c>
    </row>
    <row r="60" spans="1:9" ht="15.75" x14ac:dyDescent="0.25">
      <c r="A60" s="14" t="s">
        <v>51</v>
      </c>
      <c r="B60" s="15">
        <v>232</v>
      </c>
      <c r="C60" s="16" t="s">
        <v>39</v>
      </c>
      <c r="D60" s="16" t="s">
        <v>16</v>
      </c>
      <c r="E60" s="15" t="s">
        <v>62</v>
      </c>
      <c r="F60" s="15">
        <v>620</v>
      </c>
      <c r="G60" s="17">
        <v>9412</v>
      </c>
      <c r="H60" s="18">
        <v>9662</v>
      </c>
      <c r="I60" s="18">
        <v>9800</v>
      </c>
    </row>
    <row r="61" spans="1:9" ht="47.25" x14ac:dyDescent="0.25">
      <c r="A61" s="14" t="s">
        <v>63</v>
      </c>
      <c r="B61" s="15">
        <v>232</v>
      </c>
      <c r="C61" s="16" t="s">
        <v>39</v>
      </c>
      <c r="D61" s="16" t="s">
        <v>16</v>
      </c>
      <c r="E61" s="15" t="s">
        <v>64</v>
      </c>
      <c r="F61" s="15"/>
      <c r="G61" s="17">
        <f>G62+G65</f>
        <v>1030.9000000000001</v>
      </c>
      <c r="H61" s="18">
        <v>0</v>
      </c>
      <c r="I61" s="18">
        <v>0</v>
      </c>
    </row>
    <row r="62" spans="1:9" ht="31.5" x14ac:dyDescent="0.25">
      <c r="A62" s="14" t="s">
        <v>65</v>
      </c>
      <c r="B62" s="15">
        <v>232</v>
      </c>
      <c r="C62" s="16" t="s">
        <v>39</v>
      </c>
      <c r="D62" s="16" t="s">
        <v>16</v>
      </c>
      <c r="E62" s="15" t="s">
        <v>66</v>
      </c>
      <c r="F62" s="15"/>
      <c r="G62" s="17">
        <f>G63</f>
        <v>1000</v>
      </c>
      <c r="H62" s="18">
        <v>0</v>
      </c>
      <c r="I62" s="18">
        <v>0</v>
      </c>
    </row>
    <row r="63" spans="1:9" ht="31.5" x14ac:dyDescent="0.25">
      <c r="A63" s="14" t="s">
        <v>49</v>
      </c>
      <c r="B63" s="15">
        <v>232</v>
      </c>
      <c r="C63" s="16" t="s">
        <v>39</v>
      </c>
      <c r="D63" s="16" t="s">
        <v>16</v>
      </c>
      <c r="E63" s="15" t="s">
        <v>66</v>
      </c>
      <c r="F63" s="15">
        <v>600</v>
      </c>
      <c r="G63" s="17">
        <f>G64</f>
        <v>1000</v>
      </c>
      <c r="H63" s="18">
        <v>0</v>
      </c>
      <c r="I63" s="18">
        <v>0</v>
      </c>
    </row>
    <row r="64" spans="1:9" ht="15.75" x14ac:dyDescent="0.25">
      <c r="A64" s="14" t="s">
        <v>51</v>
      </c>
      <c r="B64" s="15">
        <v>232</v>
      </c>
      <c r="C64" s="16" t="s">
        <v>39</v>
      </c>
      <c r="D64" s="16" t="s">
        <v>16</v>
      </c>
      <c r="E64" s="15" t="s">
        <v>66</v>
      </c>
      <c r="F64" s="15">
        <v>620</v>
      </c>
      <c r="G64" s="17">
        <v>1000</v>
      </c>
      <c r="H64" s="18">
        <v>0</v>
      </c>
      <c r="I64" s="18">
        <v>0</v>
      </c>
    </row>
    <row r="65" spans="1:666" ht="47.25" x14ac:dyDescent="0.25">
      <c r="A65" s="14" t="s">
        <v>67</v>
      </c>
      <c r="B65" s="15">
        <v>232</v>
      </c>
      <c r="C65" s="16" t="s">
        <v>39</v>
      </c>
      <c r="D65" s="16" t="s">
        <v>16</v>
      </c>
      <c r="E65" s="15" t="s">
        <v>68</v>
      </c>
      <c r="F65" s="15"/>
      <c r="G65" s="17">
        <f>G66</f>
        <v>30.9</v>
      </c>
      <c r="H65" s="17">
        <f t="shared" ref="H65:W66" si="25">H66</f>
        <v>0</v>
      </c>
      <c r="I65" s="17">
        <f t="shared" si="25"/>
        <v>0</v>
      </c>
    </row>
    <row r="66" spans="1:666" ht="31.5" x14ac:dyDescent="0.25">
      <c r="A66" s="14" t="s">
        <v>49</v>
      </c>
      <c r="B66" s="15">
        <v>232</v>
      </c>
      <c r="C66" s="16" t="s">
        <v>39</v>
      </c>
      <c r="D66" s="16" t="s">
        <v>16</v>
      </c>
      <c r="E66" s="15" t="s">
        <v>68</v>
      </c>
      <c r="F66" s="15">
        <v>600</v>
      </c>
      <c r="G66" s="17">
        <f>G67</f>
        <v>30.9</v>
      </c>
      <c r="H66" s="17">
        <f t="shared" si="25"/>
        <v>0</v>
      </c>
      <c r="I66" s="17">
        <f t="shared" si="25"/>
        <v>0</v>
      </c>
      <c r="J66" s="17">
        <f t="shared" si="25"/>
        <v>0</v>
      </c>
      <c r="K66" s="17">
        <f t="shared" si="25"/>
        <v>0</v>
      </c>
      <c r="L66" s="17">
        <f t="shared" si="25"/>
        <v>0</v>
      </c>
      <c r="M66" s="17">
        <f t="shared" si="25"/>
        <v>0</v>
      </c>
      <c r="N66" s="17">
        <f t="shared" si="25"/>
        <v>0</v>
      </c>
      <c r="O66" s="17">
        <f t="shared" si="25"/>
        <v>0</v>
      </c>
      <c r="P66" s="17">
        <f t="shared" si="25"/>
        <v>0</v>
      </c>
      <c r="Q66" s="17">
        <f t="shared" si="25"/>
        <v>0</v>
      </c>
      <c r="R66" s="17">
        <f t="shared" si="25"/>
        <v>0</v>
      </c>
      <c r="S66" s="17">
        <f t="shared" si="25"/>
        <v>0</v>
      </c>
      <c r="T66" s="17">
        <f t="shared" si="25"/>
        <v>0</v>
      </c>
      <c r="U66" s="17">
        <f t="shared" si="25"/>
        <v>0</v>
      </c>
      <c r="V66" s="17">
        <f t="shared" si="25"/>
        <v>0</v>
      </c>
      <c r="W66" s="17">
        <f t="shared" si="25"/>
        <v>0</v>
      </c>
      <c r="X66" s="17">
        <f t="shared" ref="X66:CI66" si="26">X67</f>
        <v>0</v>
      </c>
      <c r="Y66" s="17">
        <f t="shared" si="26"/>
        <v>0</v>
      </c>
      <c r="Z66" s="17">
        <f t="shared" si="26"/>
        <v>0</v>
      </c>
      <c r="AA66" s="17">
        <f t="shared" si="26"/>
        <v>0</v>
      </c>
      <c r="AB66" s="17">
        <f t="shared" si="26"/>
        <v>0</v>
      </c>
      <c r="AC66" s="17">
        <f t="shared" si="26"/>
        <v>0</v>
      </c>
      <c r="AD66" s="17">
        <f t="shared" si="26"/>
        <v>0</v>
      </c>
      <c r="AE66" s="17">
        <f t="shared" si="26"/>
        <v>0</v>
      </c>
      <c r="AF66" s="17">
        <f t="shared" si="26"/>
        <v>0</v>
      </c>
      <c r="AG66" s="17">
        <f t="shared" si="26"/>
        <v>0</v>
      </c>
      <c r="AH66" s="17">
        <f t="shared" si="26"/>
        <v>0</v>
      </c>
      <c r="AI66" s="17">
        <f t="shared" si="26"/>
        <v>0</v>
      </c>
      <c r="AJ66" s="17">
        <f t="shared" si="26"/>
        <v>0</v>
      </c>
      <c r="AK66" s="17">
        <f t="shared" si="26"/>
        <v>0</v>
      </c>
      <c r="AL66" s="17">
        <f t="shared" si="26"/>
        <v>0</v>
      </c>
      <c r="AM66" s="17">
        <f t="shared" si="26"/>
        <v>0</v>
      </c>
      <c r="AN66" s="17">
        <f t="shared" si="26"/>
        <v>0</v>
      </c>
      <c r="AO66" s="17">
        <f t="shared" si="26"/>
        <v>0</v>
      </c>
      <c r="AP66" s="17">
        <f t="shared" si="26"/>
        <v>0</v>
      </c>
      <c r="AQ66" s="17">
        <f t="shared" si="26"/>
        <v>0</v>
      </c>
      <c r="AR66" s="17">
        <f t="shared" si="26"/>
        <v>0</v>
      </c>
      <c r="AS66" s="17">
        <f t="shared" si="26"/>
        <v>0</v>
      </c>
      <c r="AT66" s="17">
        <f t="shared" si="26"/>
        <v>0</v>
      </c>
      <c r="AU66" s="17">
        <f t="shared" si="26"/>
        <v>0</v>
      </c>
      <c r="AV66" s="17">
        <f t="shared" si="26"/>
        <v>0</v>
      </c>
      <c r="AW66" s="17">
        <f t="shared" si="26"/>
        <v>0</v>
      </c>
      <c r="AX66" s="17">
        <f t="shared" si="26"/>
        <v>0</v>
      </c>
      <c r="AY66" s="17">
        <f t="shared" si="26"/>
        <v>0</v>
      </c>
      <c r="AZ66" s="17">
        <f t="shared" si="26"/>
        <v>0</v>
      </c>
      <c r="BA66" s="17">
        <f t="shared" si="26"/>
        <v>0</v>
      </c>
      <c r="BB66" s="17">
        <f t="shared" si="26"/>
        <v>0</v>
      </c>
      <c r="BC66" s="17">
        <f t="shared" si="26"/>
        <v>0</v>
      </c>
      <c r="BD66" s="17">
        <f t="shared" si="26"/>
        <v>0</v>
      </c>
      <c r="BE66" s="17">
        <f t="shared" si="26"/>
        <v>0</v>
      </c>
      <c r="BF66" s="17">
        <f t="shared" si="26"/>
        <v>0</v>
      </c>
      <c r="BG66" s="17">
        <f t="shared" si="26"/>
        <v>0</v>
      </c>
      <c r="BH66" s="17">
        <f t="shared" si="26"/>
        <v>0</v>
      </c>
      <c r="BI66" s="17">
        <f t="shared" si="26"/>
        <v>0</v>
      </c>
      <c r="BJ66" s="17">
        <f t="shared" si="26"/>
        <v>0</v>
      </c>
      <c r="BK66" s="17">
        <f t="shared" si="26"/>
        <v>0</v>
      </c>
      <c r="BL66" s="17">
        <f t="shared" si="26"/>
        <v>0</v>
      </c>
      <c r="BM66" s="17">
        <f t="shared" si="26"/>
        <v>0</v>
      </c>
      <c r="BN66" s="17">
        <f t="shared" si="26"/>
        <v>0</v>
      </c>
      <c r="BO66" s="17">
        <f t="shared" si="26"/>
        <v>0</v>
      </c>
      <c r="BP66" s="17">
        <f t="shared" si="26"/>
        <v>0</v>
      </c>
      <c r="BQ66" s="17">
        <f t="shared" si="26"/>
        <v>0</v>
      </c>
      <c r="BR66" s="17">
        <f t="shared" si="26"/>
        <v>0</v>
      </c>
      <c r="BS66" s="17">
        <f t="shared" si="26"/>
        <v>0</v>
      </c>
      <c r="BT66" s="17">
        <f t="shared" si="26"/>
        <v>0</v>
      </c>
      <c r="BU66" s="17">
        <f t="shared" si="26"/>
        <v>0</v>
      </c>
      <c r="BV66" s="17">
        <f t="shared" si="26"/>
        <v>0</v>
      </c>
      <c r="BW66" s="17">
        <f t="shared" si="26"/>
        <v>0</v>
      </c>
      <c r="BX66" s="17">
        <f t="shared" si="26"/>
        <v>0</v>
      </c>
      <c r="BY66" s="17">
        <f t="shared" si="26"/>
        <v>0</v>
      </c>
      <c r="BZ66" s="17">
        <f t="shared" si="26"/>
        <v>0</v>
      </c>
      <c r="CA66" s="17">
        <f t="shared" si="26"/>
        <v>0</v>
      </c>
      <c r="CB66" s="17">
        <f t="shared" si="26"/>
        <v>0</v>
      </c>
      <c r="CC66" s="17">
        <f t="shared" si="26"/>
        <v>0</v>
      </c>
      <c r="CD66" s="17">
        <f t="shared" si="26"/>
        <v>0</v>
      </c>
      <c r="CE66" s="17">
        <f t="shared" si="26"/>
        <v>0</v>
      </c>
      <c r="CF66" s="17">
        <f t="shared" si="26"/>
        <v>0</v>
      </c>
      <c r="CG66" s="17">
        <f t="shared" si="26"/>
        <v>0</v>
      </c>
      <c r="CH66" s="17">
        <f t="shared" si="26"/>
        <v>0</v>
      </c>
      <c r="CI66" s="17">
        <f t="shared" si="26"/>
        <v>0</v>
      </c>
      <c r="CJ66" s="17">
        <f t="shared" ref="CJ66:EU66" si="27">CJ67</f>
        <v>0</v>
      </c>
      <c r="CK66" s="17">
        <f t="shared" si="27"/>
        <v>0</v>
      </c>
      <c r="CL66" s="17">
        <f t="shared" si="27"/>
        <v>0</v>
      </c>
      <c r="CM66" s="17">
        <f t="shared" si="27"/>
        <v>0</v>
      </c>
      <c r="CN66" s="17">
        <f t="shared" si="27"/>
        <v>0</v>
      </c>
      <c r="CO66" s="17">
        <f t="shared" si="27"/>
        <v>0</v>
      </c>
      <c r="CP66" s="17">
        <f t="shared" si="27"/>
        <v>0</v>
      </c>
      <c r="CQ66" s="17">
        <f t="shared" si="27"/>
        <v>0</v>
      </c>
      <c r="CR66" s="17">
        <f t="shared" si="27"/>
        <v>0</v>
      </c>
      <c r="CS66" s="17">
        <f t="shared" si="27"/>
        <v>0</v>
      </c>
      <c r="CT66" s="17">
        <f t="shared" si="27"/>
        <v>0</v>
      </c>
      <c r="CU66" s="17">
        <f t="shared" si="27"/>
        <v>0</v>
      </c>
      <c r="CV66" s="17">
        <f t="shared" si="27"/>
        <v>0</v>
      </c>
      <c r="CW66" s="17">
        <f t="shared" si="27"/>
        <v>0</v>
      </c>
      <c r="CX66" s="17">
        <f t="shared" si="27"/>
        <v>0</v>
      </c>
      <c r="CY66" s="17">
        <f t="shared" si="27"/>
        <v>0</v>
      </c>
      <c r="CZ66" s="17">
        <f t="shared" si="27"/>
        <v>0</v>
      </c>
      <c r="DA66" s="17">
        <f t="shared" si="27"/>
        <v>0</v>
      </c>
      <c r="DB66" s="17">
        <f t="shared" si="27"/>
        <v>0</v>
      </c>
      <c r="DC66" s="17">
        <f t="shared" si="27"/>
        <v>0</v>
      </c>
      <c r="DD66" s="17">
        <f t="shared" si="27"/>
        <v>0</v>
      </c>
      <c r="DE66" s="17">
        <f t="shared" si="27"/>
        <v>0</v>
      </c>
      <c r="DF66" s="17">
        <f t="shared" si="27"/>
        <v>0</v>
      </c>
      <c r="DG66" s="17">
        <f t="shared" si="27"/>
        <v>0</v>
      </c>
      <c r="DH66" s="17">
        <f t="shared" si="27"/>
        <v>0</v>
      </c>
      <c r="DI66" s="17">
        <f t="shared" si="27"/>
        <v>0</v>
      </c>
      <c r="DJ66" s="17">
        <f t="shared" si="27"/>
        <v>0</v>
      </c>
      <c r="DK66" s="17">
        <f t="shared" si="27"/>
        <v>0</v>
      </c>
      <c r="DL66" s="17">
        <f t="shared" si="27"/>
        <v>0</v>
      </c>
      <c r="DM66" s="17">
        <f t="shared" si="27"/>
        <v>0</v>
      </c>
      <c r="DN66" s="17">
        <f t="shared" si="27"/>
        <v>0</v>
      </c>
      <c r="DO66" s="17">
        <f t="shared" si="27"/>
        <v>0</v>
      </c>
      <c r="DP66" s="17">
        <f t="shared" si="27"/>
        <v>0</v>
      </c>
      <c r="DQ66" s="17">
        <f t="shared" si="27"/>
        <v>0</v>
      </c>
      <c r="DR66" s="17">
        <f t="shared" si="27"/>
        <v>0</v>
      </c>
      <c r="DS66" s="17">
        <f t="shared" si="27"/>
        <v>0</v>
      </c>
      <c r="DT66" s="17">
        <f t="shared" si="27"/>
        <v>0</v>
      </c>
      <c r="DU66" s="17">
        <f t="shared" si="27"/>
        <v>0</v>
      </c>
      <c r="DV66" s="17">
        <f t="shared" si="27"/>
        <v>0</v>
      </c>
      <c r="DW66" s="17">
        <f t="shared" si="27"/>
        <v>0</v>
      </c>
      <c r="DX66" s="17">
        <f t="shared" si="27"/>
        <v>0</v>
      </c>
      <c r="DY66" s="17">
        <f t="shared" si="27"/>
        <v>0</v>
      </c>
      <c r="DZ66" s="17">
        <f t="shared" si="27"/>
        <v>0</v>
      </c>
      <c r="EA66" s="17">
        <f t="shared" si="27"/>
        <v>0</v>
      </c>
      <c r="EB66" s="17">
        <f t="shared" si="27"/>
        <v>0</v>
      </c>
      <c r="EC66" s="17">
        <f t="shared" si="27"/>
        <v>0</v>
      </c>
      <c r="ED66" s="17">
        <f t="shared" si="27"/>
        <v>0</v>
      </c>
      <c r="EE66" s="17">
        <f t="shared" si="27"/>
        <v>0</v>
      </c>
      <c r="EF66" s="17">
        <f t="shared" si="27"/>
        <v>0</v>
      </c>
      <c r="EG66" s="17">
        <f t="shared" si="27"/>
        <v>0</v>
      </c>
      <c r="EH66" s="17">
        <f t="shared" si="27"/>
        <v>0</v>
      </c>
      <c r="EI66" s="17">
        <f t="shared" si="27"/>
        <v>0</v>
      </c>
      <c r="EJ66" s="17">
        <f t="shared" si="27"/>
        <v>0</v>
      </c>
      <c r="EK66" s="17">
        <f t="shared" si="27"/>
        <v>0</v>
      </c>
      <c r="EL66" s="17">
        <f t="shared" si="27"/>
        <v>0</v>
      </c>
      <c r="EM66" s="17">
        <f t="shared" si="27"/>
        <v>0</v>
      </c>
      <c r="EN66" s="17">
        <f t="shared" si="27"/>
        <v>0</v>
      </c>
      <c r="EO66" s="17">
        <f t="shared" si="27"/>
        <v>0</v>
      </c>
      <c r="EP66" s="17">
        <f t="shared" si="27"/>
        <v>0</v>
      </c>
      <c r="EQ66" s="17">
        <f t="shared" si="27"/>
        <v>0</v>
      </c>
      <c r="ER66" s="17">
        <f t="shared" si="27"/>
        <v>0</v>
      </c>
      <c r="ES66" s="17">
        <f t="shared" si="27"/>
        <v>0</v>
      </c>
      <c r="ET66" s="17">
        <f t="shared" si="27"/>
        <v>0</v>
      </c>
      <c r="EU66" s="17">
        <f t="shared" si="27"/>
        <v>0</v>
      </c>
      <c r="EV66" s="17">
        <f t="shared" ref="EV66:HG66" si="28">EV67</f>
        <v>0</v>
      </c>
      <c r="EW66" s="17">
        <f t="shared" si="28"/>
        <v>0</v>
      </c>
      <c r="EX66" s="17">
        <f t="shared" si="28"/>
        <v>0</v>
      </c>
      <c r="EY66" s="17">
        <f t="shared" si="28"/>
        <v>0</v>
      </c>
      <c r="EZ66" s="17">
        <f t="shared" si="28"/>
        <v>0</v>
      </c>
      <c r="FA66" s="17">
        <f t="shared" si="28"/>
        <v>0</v>
      </c>
      <c r="FB66" s="17">
        <f t="shared" si="28"/>
        <v>0</v>
      </c>
      <c r="FC66" s="17">
        <f t="shared" si="28"/>
        <v>0</v>
      </c>
      <c r="FD66" s="17">
        <f t="shared" si="28"/>
        <v>0</v>
      </c>
      <c r="FE66" s="17">
        <f t="shared" si="28"/>
        <v>0</v>
      </c>
      <c r="FF66" s="17">
        <f t="shared" si="28"/>
        <v>0</v>
      </c>
      <c r="FG66" s="17">
        <f t="shared" si="28"/>
        <v>0</v>
      </c>
      <c r="FH66" s="17">
        <f t="shared" si="28"/>
        <v>0</v>
      </c>
      <c r="FI66" s="17">
        <f t="shared" si="28"/>
        <v>0</v>
      </c>
      <c r="FJ66" s="17">
        <f t="shared" si="28"/>
        <v>0</v>
      </c>
      <c r="FK66" s="17">
        <f t="shared" si="28"/>
        <v>0</v>
      </c>
      <c r="FL66" s="17">
        <f t="shared" si="28"/>
        <v>0</v>
      </c>
      <c r="FM66" s="17">
        <f t="shared" si="28"/>
        <v>0</v>
      </c>
      <c r="FN66" s="17">
        <f t="shared" si="28"/>
        <v>0</v>
      </c>
      <c r="FO66" s="17">
        <f t="shared" si="28"/>
        <v>0</v>
      </c>
      <c r="FP66" s="17">
        <f t="shared" si="28"/>
        <v>0</v>
      </c>
      <c r="FQ66" s="17">
        <f t="shared" si="28"/>
        <v>0</v>
      </c>
      <c r="FR66" s="17">
        <f t="shared" si="28"/>
        <v>0</v>
      </c>
      <c r="FS66" s="17">
        <f t="shared" si="28"/>
        <v>0</v>
      </c>
      <c r="FT66" s="17">
        <f t="shared" si="28"/>
        <v>0</v>
      </c>
      <c r="FU66" s="17">
        <f t="shared" si="28"/>
        <v>0</v>
      </c>
      <c r="FV66" s="17">
        <f t="shared" si="28"/>
        <v>0</v>
      </c>
      <c r="FW66" s="17">
        <f t="shared" si="28"/>
        <v>0</v>
      </c>
      <c r="FX66" s="17">
        <f t="shared" si="28"/>
        <v>0</v>
      </c>
      <c r="FY66" s="17">
        <f t="shared" si="28"/>
        <v>0</v>
      </c>
      <c r="FZ66" s="17">
        <f t="shared" si="28"/>
        <v>0</v>
      </c>
      <c r="GA66" s="17">
        <f t="shared" si="28"/>
        <v>0</v>
      </c>
      <c r="GB66" s="17">
        <f t="shared" si="28"/>
        <v>0</v>
      </c>
      <c r="GC66" s="17">
        <f t="shared" si="28"/>
        <v>0</v>
      </c>
      <c r="GD66" s="17">
        <f t="shared" si="28"/>
        <v>0</v>
      </c>
      <c r="GE66" s="17">
        <f t="shared" si="28"/>
        <v>0</v>
      </c>
      <c r="GF66" s="17">
        <f t="shared" si="28"/>
        <v>0</v>
      </c>
      <c r="GG66" s="17">
        <f t="shared" si="28"/>
        <v>0</v>
      </c>
      <c r="GH66" s="17">
        <f t="shared" si="28"/>
        <v>0</v>
      </c>
      <c r="GI66" s="17">
        <f t="shared" si="28"/>
        <v>0</v>
      </c>
      <c r="GJ66" s="17">
        <f t="shared" si="28"/>
        <v>0</v>
      </c>
      <c r="GK66" s="17">
        <f t="shared" si="28"/>
        <v>0</v>
      </c>
      <c r="GL66" s="17">
        <f t="shared" si="28"/>
        <v>0</v>
      </c>
      <c r="GM66" s="17">
        <f t="shared" si="28"/>
        <v>0</v>
      </c>
      <c r="GN66" s="17">
        <f t="shared" si="28"/>
        <v>0</v>
      </c>
      <c r="GO66" s="17">
        <f t="shared" si="28"/>
        <v>0</v>
      </c>
      <c r="GP66" s="17">
        <f t="shared" si="28"/>
        <v>0</v>
      </c>
      <c r="GQ66" s="17">
        <f t="shared" si="28"/>
        <v>0</v>
      </c>
      <c r="GR66" s="17">
        <f t="shared" si="28"/>
        <v>0</v>
      </c>
      <c r="GS66" s="17">
        <f t="shared" si="28"/>
        <v>0</v>
      </c>
      <c r="GT66" s="17">
        <f t="shared" si="28"/>
        <v>0</v>
      </c>
      <c r="GU66" s="17">
        <f t="shared" si="28"/>
        <v>0</v>
      </c>
      <c r="GV66" s="17">
        <f t="shared" si="28"/>
        <v>0</v>
      </c>
      <c r="GW66" s="17">
        <f t="shared" si="28"/>
        <v>0</v>
      </c>
      <c r="GX66" s="17">
        <f t="shared" si="28"/>
        <v>0</v>
      </c>
      <c r="GY66" s="17">
        <f t="shared" si="28"/>
        <v>0</v>
      </c>
      <c r="GZ66" s="17">
        <f t="shared" si="28"/>
        <v>0</v>
      </c>
      <c r="HA66" s="17">
        <f t="shared" si="28"/>
        <v>0</v>
      </c>
      <c r="HB66" s="17">
        <f t="shared" si="28"/>
        <v>0</v>
      </c>
      <c r="HC66" s="17">
        <f t="shared" si="28"/>
        <v>0</v>
      </c>
      <c r="HD66" s="17">
        <f t="shared" si="28"/>
        <v>0</v>
      </c>
      <c r="HE66" s="17">
        <f t="shared" si="28"/>
        <v>0</v>
      </c>
      <c r="HF66" s="17">
        <f t="shared" si="28"/>
        <v>0</v>
      </c>
      <c r="HG66" s="17">
        <f t="shared" si="28"/>
        <v>0</v>
      </c>
      <c r="HH66" s="17">
        <f t="shared" ref="HH66:JS66" si="29">HH67</f>
        <v>0</v>
      </c>
      <c r="HI66" s="17">
        <f t="shared" si="29"/>
        <v>0</v>
      </c>
      <c r="HJ66" s="17">
        <f t="shared" si="29"/>
        <v>0</v>
      </c>
      <c r="HK66" s="17">
        <f t="shared" si="29"/>
        <v>0</v>
      </c>
      <c r="HL66" s="17">
        <f t="shared" si="29"/>
        <v>0</v>
      </c>
      <c r="HM66" s="17">
        <f t="shared" si="29"/>
        <v>0</v>
      </c>
      <c r="HN66" s="17">
        <f t="shared" si="29"/>
        <v>0</v>
      </c>
      <c r="HO66" s="17">
        <f t="shared" si="29"/>
        <v>0</v>
      </c>
      <c r="HP66" s="17">
        <f t="shared" si="29"/>
        <v>0</v>
      </c>
      <c r="HQ66" s="17">
        <f t="shared" si="29"/>
        <v>0</v>
      </c>
      <c r="HR66" s="17">
        <f t="shared" si="29"/>
        <v>0</v>
      </c>
      <c r="HS66" s="17">
        <f t="shared" si="29"/>
        <v>0</v>
      </c>
      <c r="HT66" s="17">
        <f t="shared" si="29"/>
        <v>0</v>
      </c>
      <c r="HU66" s="17">
        <f t="shared" si="29"/>
        <v>0</v>
      </c>
      <c r="HV66" s="17">
        <f t="shared" si="29"/>
        <v>0</v>
      </c>
      <c r="HW66" s="17">
        <f t="shared" si="29"/>
        <v>0</v>
      </c>
      <c r="HX66" s="17">
        <f t="shared" si="29"/>
        <v>0</v>
      </c>
      <c r="HY66" s="17">
        <f t="shared" si="29"/>
        <v>0</v>
      </c>
      <c r="HZ66" s="17">
        <f t="shared" si="29"/>
        <v>0</v>
      </c>
      <c r="IA66" s="17">
        <f t="shared" si="29"/>
        <v>0</v>
      </c>
      <c r="IB66" s="17">
        <f t="shared" si="29"/>
        <v>0</v>
      </c>
      <c r="IC66" s="17">
        <f t="shared" si="29"/>
        <v>0</v>
      </c>
      <c r="ID66" s="17">
        <f t="shared" si="29"/>
        <v>0</v>
      </c>
      <c r="IE66" s="17">
        <f t="shared" si="29"/>
        <v>0</v>
      </c>
      <c r="IF66" s="17">
        <f t="shared" si="29"/>
        <v>0</v>
      </c>
      <c r="IG66" s="17">
        <f t="shared" si="29"/>
        <v>0</v>
      </c>
      <c r="IH66" s="17">
        <f t="shared" si="29"/>
        <v>0</v>
      </c>
      <c r="II66" s="17">
        <f t="shared" si="29"/>
        <v>0</v>
      </c>
      <c r="IJ66" s="17">
        <f t="shared" si="29"/>
        <v>0</v>
      </c>
      <c r="IK66" s="17">
        <f t="shared" si="29"/>
        <v>0</v>
      </c>
      <c r="IL66" s="17">
        <f t="shared" si="29"/>
        <v>0</v>
      </c>
      <c r="IM66" s="17">
        <f t="shared" si="29"/>
        <v>0</v>
      </c>
      <c r="IN66" s="17">
        <f t="shared" si="29"/>
        <v>0</v>
      </c>
      <c r="IO66" s="17">
        <f t="shared" si="29"/>
        <v>0</v>
      </c>
      <c r="IP66" s="17">
        <f t="shared" si="29"/>
        <v>0</v>
      </c>
      <c r="IQ66" s="17">
        <f t="shared" si="29"/>
        <v>0</v>
      </c>
      <c r="IR66" s="17">
        <f t="shared" si="29"/>
        <v>0</v>
      </c>
      <c r="IS66" s="17">
        <f t="shared" si="29"/>
        <v>0</v>
      </c>
      <c r="IT66" s="17">
        <f t="shared" si="29"/>
        <v>0</v>
      </c>
      <c r="IU66" s="17">
        <f t="shared" si="29"/>
        <v>0</v>
      </c>
      <c r="IV66" s="17">
        <f t="shared" si="29"/>
        <v>0</v>
      </c>
      <c r="IW66" s="17">
        <f t="shared" si="29"/>
        <v>0</v>
      </c>
      <c r="IX66" s="17">
        <f t="shared" si="29"/>
        <v>0</v>
      </c>
      <c r="IY66" s="17">
        <f t="shared" si="29"/>
        <v>0</v>
      </c>
      <c r="IZ66" s="17">
        <f t="shared" si="29"/>
        <v>0</v>
      </c>
      <c r="JA66" s="17">
        <f t="shared" si="29"/>
        <v>0</v>
      </c>
      <c r="JB66" s="17">
        <f t="shared" si="29"/>
        <v>0</v>
      </c>
      <c r="JC66" s="17">
        <f t="shared" si="29"/>
        <v>0</v>
      </c>
      <c r="JD66" s="17">
        <f t="shared" si="29"/>
        <v>0</v>
      </c>
      <c r="JE66" s="17">
        <f t="shared" si="29"/>
        <v>0</v>
      </c>
      <c r="JF66" s="17">
        <f t="shared" si="29"/>
        <v>0</v>
      </c>
      <c r="JG66" s="17">
        <f t="shared" si="29"/>
        <v>0</v>
      </c>
      <c r="JH66" s="17">
        <f t="shared" si="29"/>
        <v>0</v>
      </c>
      <c r="JI66" s="17">
        <f t="shared" si="29"/>
        <v>0</v>
      </c>
      <c r="JJ66" s="17">
        <f t="shared" si="29"/>
        <v>0</v>
      </c>
      <c r="JK66" s="17">
        <f t="shared" si="29"/>
        <v>0</v>
      </c>
      <c r="JL66" s="17">
        <f t="shared" si="29"/>
        <v>0</v>
      </c>
      <c r="JM66" s="17">
        <f t="shared" si="29"/>
        <v>0</v>
      </c>
      <c r="JN66" s="17">
        <f t="shared" si="29"/>
        <v>0</v>
      </c>
      <c r="JO66" s="17">
        <f t="shared" si="29"/>
        <v>0</v>
      </c>
      <c r="JP66" s="17">
        <f t="shared" si="29"/>
        <v>0</v>
      </c>
      <c r="JQ66" s="17">
        <f t="shared" si="29"/>
        <v>0</v>
      </c>
      <c r="JR66" s="17">
        <f t="shared" si="29"/>
        <v>0</v>
      </c>
      <c r="JS66" s="17">
        <f t="shared" si="29"/>
        <v>0</v>
      </c>
      <c r="JT66" s="17">
        <f t="shared" ref="JT66:ME66" si="30">JT67</f>
        <v>0</v>
      </c>
      <c r="JU66" s="17">
        <f t="shared" si="30"/>
        <v>0</v>
      </c>
      <c r="JV66" s="17">
        <f t="shared" si="30"/>
        <v>0</v>
      </c>
      <c r="JW66" s="17">
        <f t="shared" si="30"/>
        <v>0</v>
      </c>
      <c r="JX66" s="17">
        <f t="shared" si="30"/>
        <v>0</v>
      </c>
      <c r="JY66" s="17">
        <f t="shared" si="30"/>
        <v>0</v>
      </c>
      <c r="JZ66" s="17">
        <f t="shared" si="30"/>
        <v>0</v>
      </c>
      <c r="KA66" s="17">
        <f t="shared" si="30"/>
        <v>0</v>
      </c>
      <c r="KB66" s="17">
        <f t="shared" si="30"/>
        <v>0</v>
      </c>
      <c r="KC66" s="17">
        <f t="shared" si="30"/>
        <v>0</v>
      </c>
      <c r="KD66" s="17">
        <f t="shared" si="30"/>
        <v>0</v>
      </c>
      <c r="KE66" s="17">
        <f t="shared" si="30"/>
        <v>0</v>
      </c>
      <c r="KF66" s="17">
        <f t="shared" si="30"/>
        <v>0</v>
      </c>
      <c r="KG66" s="17">
        <f t="shared" si="30"/>
        <v>0</v>
      </c>
      <c r="KH66" s="17">
        <f t="shared" si="30"/>
        <v>0</v>
      </c>
      <c r="KI66" s="17">
        <f t="shared" si="30"/>
        <v>0</v>
      </c>
      <c r="KJ66" s="17">
        <f t="shared" si="30"/>
        <v>0</v>
      </c>
      <c r="KK66" s="17">
        <f t="shared" si="30"/>
        <v>0</v>
      </c>
      <c r="KL66" s="17">
        <f t="shared" si="30"/>
        <v>0</v>
      </c>
      <c r="KM66" s="17">
        <f t="shared" si="30"/>
        <v>0</v>
      </c>
      <c r="KN66" s="17">
        <f t="shared" si="30"/>
        <v>0</v>
      </c>
      <c r="KO66" s="17">
        <f t="shared" si="30"/>
        <v>0</v>
      </c>
      <c r="KP66" s="17">
        <f t="shared" si="30"/>
        <v>0</v>
      </c>
      <c r="KQ66" s="17">
        <f t="shared" si="30"/>
        <v>0</v>
      </c>
      <c r="KR66" s="17">
        <f t="shared" si="30"/>
        <v>0</v>
      </c>
      <c r="KS66" s="17">
        <f t="shared" si="30"/>
        <v>0</v>
      </c>
      <c r="KT66" s="17">
        <f t="shared" si="30"/>
        <v>0</v>
      </c>
      <c r="KU66" s="17">
        <f t="shared" si="30"/>
        <v>0</v>
      </c>
      <c r="KV66" s="17">
        <f t="shared" si="30"/>
        <v>0</v>
      </c>
      <c r="KW66" s="17">
        <f t="shared" si="30"/>
        <v>0</v>
      </c>
      <c r="KX66" s="17">
        <f t="shared" si="30"/>
        <v>0</v>
      </c>
      <c r="KY66" s="17">
        <f t="shared" si="30"/>
        <v>0</v>
      </c>
      <c r="KZ66" s="17">
        <f t="shared" si="30"/>
        <v>0</v>
      </c>
      <c r="LA66" s="17">
        <f t="shared" si="30"/>
        <v>0</v>
      </c>
      <c r="LB66" s="17">
        <f t="shared" si="30"/>
        <v>0</v>
      </c>
      <c r="LC66" s="17">
        <f t="shared" si="30"/>
        <v>0</v>
      </c>
      <c r="LD66" s="17">
        <f t="shared" si="30"/>
        <v>0</v>
      </c>
      <c r="LE66" s="17">
        <f t="shared" si="30"/>
        <v>0</v>
      </c>
      <c r="LF66" s="17">
        <f t="shared" si="30"/>
        <v>0</v>
      </c>
      <c r="LG66" s="17">
        <f t="shared" si="30"/>
        <v>0</v>
      </c>
      <c r="LH66" s="17">
        <f t="shared" si="30"/>
        <v>0</v>
      </c>
      <c r="LI66" s="17">
        <f t="shared" si="30"/>
        <v>0</v>
      </c>
      <c r="LJ66" s="17">
        <f t="shared" si="30"/>
        <v>0</v>
      </c>
      <c r="LK66" s="17">
        <f t="shared" si="30"/>
        <v>0</v>
      </c>
      <c r="LL66" s="17">
        <f t="shared" si="30"/>
        <v>0</v>
      </c>
      <c r="LM66" s="17">
        <f t="shared" si="30"/>
        <v>0</v>
      </c>
      <c r="LN66" s="17">
        <f t="shared" si="30"/>
        <v>0</v>
      </c>
      <c r="LO66" s="17">
        <f t="shared" si="30"/>
        <v>0</v>
      </c>
      <c r="LP66" s="17">
        <f t="shared" si="30"/>
        <v>0</v>
      </c>
      <c r="LQ66" s="17">
        <f t="shared" si="30"/>
        <v>0</v>
      </c>
      <c r="LR66" s="17">
        <f t="shared" si="30"/>
        <v>0</v>
      </c>
      <c r="LS66" s="17">
        <f t="shared" si="30"/>
        <v>0</v>
      </c>
      <c r="LT66" s="17">
        <f t="shared" si="30"/>
        <v>0</v>
      </c>
      <c r="LU66" s="17">
        <f t="shared" si="30"/>
        <v>0</v>
      </c>
      <c r="LV66" s="17">
        <f t="shared" si="30"/>
        <v>0</v>
      </c>
      <c r="LW66" s="17">
        <f t="shared" si="30"/>
        <v>0</v>
      </c>
      <c r="LX66" s="17">
        <f t="shared" si="30"/>
        <v>0</v>
      </c>
      <c r="LY66" s="17">
        <f t="shared" si="30"/>
        <v>0</v>
      </c>
      <c r="LZ66" s="17">
        <f t="shared" si="30"/>
        <v>0</v>
      </c>
      <c r="MA66" s="17">
        <f t="shared" si="30"/>
        <v>0</v>
      </c>
      <c r="MB66" s="17">
        <f t="shared" si="30"/>
        <v>0</v>
      </c>
      <c r="MC66" s="17">
        <f t="shared" si="30"/>
        <v>0</v>
      </c>
      <c r="MD66" s="17">
        <f t="shared" si="30"/>
        <v>0</v>
      </c>
      <c r="ME66" s="17">
        <f t="shared" si="30"/>
        <v>0</v>
      </c>
      <c r="MF66" s="17">
        <f t="shared" ref="MF66:OQ66" si="31">MF67</f>
        <v>0</v>
      </c>
      <c r="MG66" s="17">
        <f t="shared" si="31"/>
        <v>0</v>
      </c>
      <c r="MH66" s="17">
        <f t="shared" si="31"/>
        <v>0</v>
      </c>
      <c r="MI66" s="17">
        <f t="shared" si="31"/>
        <v>0</v>
      </c>
      <c r="MJ66" s="17">
        <f t="shared" si="31"/>
        <v>0</v>
      </c>
      <c r="MK66" s="17">
        <f t="shared" si="31"/>
        <v>0</v>
      </c>
      <c r="ML66" s="17">
        <f t="shared" si="31"/>
        <v>0</v>
      </c>
      <c r="MM66" s="17">
        <f t="shared" si="31"/>
        <v>0</v>
      </c>
      <c r="MN66" s="17">
        <f t="shared" si="31"/>
        <v>0</v>
      </c>
      <c r="MO66" s="17">
        <f t="shared" si="31"/>
        <v>0</v>
      </c>
      <c r="MP66" s="17">
        <f t="shared" si="31"/>
        <v>0</v>
      </c>
      <c r="MQ66" s="17">
        <f t="shared" si="31"/>
        <v>0</v>
      </c>
      <c r="MR66" s="17">
        <f t="shared" si="31"/>
        <v>0</v>
      </c>
      <c r="MS66" s="17">
        <f t="shared" si="31"/>
        <v>0</v>
      </c>
      <c r="MT66" s="17">
        <f t="shared" si="31"/>
        <v>0</v>
      </c>
      <c r="MU66" s="17">
        <f t="shared" si="31"/>
        <v>0</v>
      </c>
      <c r="MV66" s="17">
        <f t="shared" si="31"/>
        <v>0</v>
      </c>
      <c r="MW66" s="17">
        <f t="shared" si="31"/>
        <v>0</v>
      </c>
      <c r="MX66" s="17">
        <f t="shared" si="31"/>
        <v>0</v>
      </c>
      <c r="MY66" s="17">
        <f t="shared" si="31"/>
        <v>0</v>
      </c>
      <c r="MZ66" s="17">
        <f t="shared" si="31"/>
        <v>0</v>
      </c>
      <c r="NA66" s="17">
        <f t="shared" si="31"/>
        <v>0</v>
      </c>
      <c r="NB66" s="17">
        <f t="shared" si="31"/>
        <v>0</v>
      </c>
      <c r="NC66" s="17">
        <f t="shared" si="31"/>
        <v>0</v>
      </c>
      <c r="ND66" s="17">
        <f t="shared" si="31"/>
        <v>0</v>
      </c>
      <c r="NE66" s="17">
        <f t="shared" si="31"/>
        <v>0</v>
      </c>
      <c r="NF66" s="17">
        <f t="shared" si="31"/>
        <v>0</v>
      </c>
      <c r="NG66" s="17">
        <f t="shared" si="31"/>
        <v>0</v>
      </c>
      <c r="NH66" s="17">
        <f t="shared" si="31"/>
        <v>0</v>
      </c>
      <c r="NI66" s="17">
        <f t="shared" si="31"/>
        <v>0</v>
      </c>
      <c r="NJ66" s="17">
        <f t="shared" si="31"/>
        <v>0</v>
      </c>
      <c r="NK66" s="17">
        <f t="shared" si="31"/>
        <v>0</v>
      </c>
      <c r="NL66" s="17">
        <f t="shared" si="31"/>
        <v>0</v>
      </c>
      <c r="NM66" s="17">
        <f t="shared" si="31"/>
        <v>0</v>
      </c>
      <c r="NN66" s="17">
        <f t="shared" si="31"/>
        <v>0</v>
      </c>
      <c r="NO66" s="17">
        <f t="shared" si="31"/>
        <v>0</v>
      </c>
      <c r="NP66" s="17">
        <f t="shared" si="31"/>
        <v>0</v>
      </c>
      <c r="NQ66" s="17">
        <f t="shared" si="31"/>
        <v>0</v>
      </c>
      <c r="NR66" s="17">
        <f t="shared" si="31"/>
        <v>0</v>
      </c>
      <c r="NS66" s="17">
        <f t="shared" si="31"/>
        <v>0</v>
      </c>
      <c r="NT66" s="17">
        <f t="shared" si="31"/>
        <v>0</v>
      </c>
      <c r="NU66" s="17">
        <f t="shared" si="31"/>
        <v>0</v>
      </c>
      <c r="NV66" s="17">
        <f t="shared" si="31"/>
        <v>0</v>
      </c>
      <c r="NW66" s="17">
        <f t="shared" si="31"/>
        <v>0</v>
      </c>
      <c r="NX66" s="17">
        <f t="shared" si="31"/>
        <v>0</v>
      </c>
      <c r="NY66" s="17">
        <f t="shared" si="31"/>
        <v>0</v>
      </c>
      <c r="NZ66" s="17">
        <f t="shared" si="31"/>
        <v>0</v>
      </c>
      <c r="OA66" s="17">
        <f t="shared" si="31"/>
        <v>0</v>
      </c>
      <c r="OB66" s="17">
        <f t="shared" si="31"/>
        <v>0</v>
      </c>
      <c r="OC66" s="17">
        <f t="shared" si="31"/>
        <v>0</v>
      </c>
      <c r="OD66" s="17">
        <f t="shared" si="31"/>
        <v>0</v>
      </c>
      <c r="OE66" s="17">
        <f t="shared" si="31"/>
        <v>0</v>
      </c>
      <c r="OF66" s="17">
        <f t="shared" si="31"/>
        <v>0</v>
      </c>
      <c r="OG66" s="17">
        <f t="shared" si="31"/>
        <v>0</v>
      </c>
      <c r="OH66" s="17">
        <f t="shared" si="31"/>
        <v>0</v>
      </c>
      <c r="OI66" s="17">
        <f t="shared" si="31"/>
        <v>0</v>
      </c>
      <c r="OJ66" s="17">
        <f t="shared" si="31"/>
        <v>0</v>
      </c>
      <c r="OK66" s="17">
        <f t="shared" si="31"/>
        <v>0</v>
      </c>
      <c r="OL66" s="17">
        <f t="shared" si="31"/>
        <v>0</v>
      </c>
      <c r="OM66" s="17">
        <f t="shared" si="31"/>
        <v>0</v>
      </c>
      <c r="ON66" s="17">
        <f t="shared" si="31"/>
        <v>0</v>
      </c>
      <c r="OO66" s="17">
        <f t="shared" si="31"/>
        <v>0</v>
      </c>
      <c r="OP66" s="17">
        <f t="shared" si="31"/>
        <v>0</v>
      </c>
      <c r="OQ66" s="17">
        <f t="shared" si="31"/>
        <v>0</v>
      </c>
      <c r="OR66" s="17">
        <f t="shared" ref="OR66:RC66" si="32">OR67</f>
        <v>0</v>
      </c>
      <c r="OS66" s="17">
        <f t="shared" si="32"/>
        <v>0</v>
      </c>
      <c r="OT66" s="17">
        <f t="shared" si="32"/>
        <v>0</v>
      </c>
      <c r="OU66" s="17">
        <f t="shared" si="32"/>
        <v>0</v>
      </c>
      <c r="OV66" s="17">
        <f t="shared" si="32"/>
        <v>0</v>
      </c>
      <c r="OW66" s="17">
        <f t="shared" si="32"/>
        <v>0</v>
      </c>
      <c r="OX66" s="17">
        <f t="shared" si="32"/>
        <v>0</v>
      </c>
      <c r="OY66" s="17">
        <f t="shared" si="32"/>
        <v>0</v>
      </c>
      <c r="OZ66" s="17">
        <f t="shared" si="32"/>
        <v>0</v>
      </c>
      <c r="PA66" s="17">
        <f t="shared" si="32"/>
        <v>0</v>
      </c>
      <c r="PB66" s="17">
        <f t="shared" si="32"/>
        <v>0</v>
      </c>
      <c r="PC66" s="17">
        <f t="shared" si="32"/>
        <v>0</v>
      </c>
      <c r="PD66" s="17">
        <f t="shared" si="32"/>
        <v>0</v>
      </c>
      <c r="PE66" s="17">
        <f t="shared" si="32"/>
        <v>0</v>
      </c>
      <c r="PF66" s="17">
        <f t="shared" si="32"/>
        <v>0</v>
      </c>
      <c r="PG66" s="17">
        <f t="shared" si="32"/>
        <v>0</v>
      </c>
      <c r="PH66" s="17">
        <f t="shared" si="32"/>
        <v>0</v>
      </c>
      <c r="PI66" s="17">
        <f t="shared" si="32"/>
        <v>0</v>
      </c>
      <c r="PJ66" s="17">
        <f t="shared" si="32"/>
        <v>0</v>
      </c>
      <c r="PK66" s="17">
        <f t="shared" si="32"/>
        <v>0</v>
      </c>
      <c r="PL66" s="17">
        <f t="shared" si="32"/>
        <v>0</v>
      </c>
      <c r="PM66" s="17">
        <f t="shared" si="32"/>
        <v>0</v>
      </c>
      <c r="PN66" s="17">
        <f t="shared" si="32"/>
        <v>0</v>
      </c>
      <c r="PO66" s="17">
        <f t="shared" si="32"/>
        <v>0</v>
      </c>
      <c r="PP66" s="17">
        <f t="shared" si="32"/>
        <v>0</v>
      </c>
      <c r="PQ66" s="17">
        <f t="shared" si="32"/>
        <v>0</v>
      </c>
      <c r="PR66" s="17">
        <f t="shared" si="32"/>
        <v>0</v>
      </c>
      <c r="PS66" s="17">
        <f t="shared" si="32"/>
        <v>0</v>
      </c>
      <c r="PT66" s="17">
        <f t="shared" si="32"/>
        <v>0</v>
      </c>
      <c r="PU66" s="17">
        <f t="shared" si="32"/>
        <v>0</v>
      </c>
      <c r="PV66" s="17">
        <f t="shared" si="32"/>
        <v>0</v>
      </c>
      <c r="PW66" s="17">
        <f t="shared" si="32"/>
        <v>0</v>
      </c>
      <c r="PX66" s="17">
        <f t="shared" si="32"/>
        <v>0</v>
      </c>
      <c r="PY66" s="17">
        <f t="shared" si="32"/>
        <v>0</v>
      </c>
      <c r="PZ66" s="17">
        <f t="shared" si="32"/>
        <v>0</v>
      </c>
      <c r="QA66" s="17">
        <f t="shared" si="32"/>
        <v>0</v>
      </c>
      <c r="QB66" s="17">
        <f t="shared" si="32"/>
        <v>0</v>
      </c>
      <c r="QC66" s="17">
        <f t="shared" si="32"/>
        <v>0</v>
      </c>
      <c r="QD66" s="17">
        <f t="shared" si="32"/>
        <v>0</v>
      </c>
      <c r="QE66" s="17">
        <f t="shared" si="32"/>
        <v>0</v>
      </c>
      <c r="QF66" s="17">
        <f t="shared" si="32"/>
        <v>0</v>
      </c>
      <c r="QG66" s="17">
        <f t="shared" si="32"/>
        <v>0</v>
      </c>
      <c r="QH66" s="17">
        <f t="shared" si="32"/>
        <v>0</v>
      </c>
      <c r="QI66" s="17">
        <f t="shared" si="32"/>
        <v>0</v>
      </c>
      <c r="QJ66" s="17">
        <f t="shared" si="32"/>
        <v>0</v>
      </c>
      <c r="QK66" s="17">
        <f t="shared" si="32"/>
        <v>0</v>
      </c>
      <c r="QL66" s="17">
        <f t="shared" si="32"/>
        <v>0</v>
      </c>
      <c r="QM66" s="17">
        <f t="shared" si="32"/>
        <v>0</v>
      </c>
      <c r="QN66" s="17">
        <f t="shared" si="32"/>
        <v>0</v>
      </c>
      <c r="QO66" s="17">
        <f t="shared" si="32"/>
        <v>0</v>
      </c>
      <c r="QP66" s="17">
        <f t="shared" si="32"/>
        <v>0</v>
      </c>
      <c r="QQ66" s="17">
        <f t="shared" si="32"/>
        <v>0</v>
      </c>
      <c r="QR66" s="17">
        <f t="shared" si="32"/>
        <v>0</v>
      </c>
      <c r="QS66" s="17">
        <f t="shared" si="32"/>
        <v>0</v>
      </c>
      <c r="QT66" s="17">
        <f t="shared" si="32"/>
        <v>0</v>
      </c>
      <c r="QU66" s="17">
        <f t="shared" si="32"/>
        <v>0</v>
      </c>
      <c r="QV66" s="17">
        <f t="shared" si="32"/>
        <v>0</v>
      </c>
      <c r="QW66" s="17">
        <f t="shared" si="32"/>
        <v>0</v>
      </c>
      <c r="QX66" s="17">
        <f t="shared" si="32"/>
        <v>0</v>
      </c>
      <c r="QY66" s="17">
        <f t="shared" si="32"/>
        <v>0</v>
      </c>
      <c r="QZ66" s="17">
        <f t="shared" si="32"/>
        <v>0</v>
      </c>
      <c r="RA66" s="17">
        <f t="shared" si="32"/>
        <v>0</v>
      </c>
      <c r="RB66" s="17">
        <f t="shared" si="32"/>
        <v>0</v>
      </c>
      <c r="RC66" s="17">
        <f t="shared" si="32"/>
        <v>0</v>
      </c>
      <c r="RD66" s="17">
        <f t="shared" ref="RD66:TO66" si="33">RD67</f>
        <v>0</v>
      </c>
      <c r="RE66" s="17">
        <f t="shared" si="33"/>
        <v>0</v>
      </c>
      <c r="RF66" s="17">
        <f t="shared" si="33"/>
        <v>0</v>
      </c>
      <c r="RG66" s="17">
        <f t="shared" si="33"/>
        <v>0</v>
      </c>
      <c r="RH66" s="17">
        <f t="shared" si="33"/>
        <v>0</v>
      </c>
      <c r="RI66" s="17">
        <f t="shared" si="33"/>
        <v>0</v>
      </c>
      <c r="RJ66" s="17">
        <f t="shared" si="33"/>
        <v>0</v>
      </c>
      <c r="RK66" s="17">
        <f t="shared" si="33"/>
        <v>0</v>
      </c>
      <c r="RL66" s="17">
        <f t="shared" si="33"/>
        <v>0</v>
      </c>
      <c r="RM66" s="17">
        <f t="shared" si="33"/>
        <v>0</v>
      </c>
      <c r="RN66" s="17">
        <f t="shared" si="33"/>
        <v>0</v>
      </c>
      <c r="RO66" s="17">
        <f t="shared" si="33"/>
        <v>0</v>
      </c>
      <c r="RP66" s="17">
        <f t="shared" si="33"/>
        <v>0</v>
      </c>
      <c r="RQ66" s="17">
        <f t="shared" si="33"/>
        <v>0</v>
      </c>
      <c r="RR66" s="17">
        <f t="shared" si="33"/>
        <v>0</v>
      </c>
      <c r="RS66" s="17">
        <f t="shared" si="33"/>
        <v>0</v>
      </c>
      <c r="RT66" s="17">
        <f t="shared" si="33"/>
        <v>0</v>
      </c>
      <c r="RU66" s="17">
        <f t="shared" si="33"/>
        <v>0</v>
      </c>
      <c r="RV66" s="17">
        <f t="shared" si="33"/>
        <v>0</v>
      </c>
      <c r="RW66" s="17">
        <f t="shared" si="33"/>
        <v>0</v>
      </c>
      <c r="RX66" s="17">
        <f t="shared" si="33"/>
        <v>0</v>
      </c>
      <c r="RY66" s="17">
        <f t="shared" si="33"/>
        <v>0</v>
      </c>
      <c r="RZ66" s="17">
        <f t="shared" si="33"/>
        <v>0</v>
      </c>
      <c r="SA66" s="17">
        <f t="shared" si="33"/>
        <v>0</v>
      </c>
      <c r="SB66" s="17">
        <f t="shared" si="33"/>
        <v>0</v>
      </c>
      <c r="SC66" s="17">
        <f t="shared" si="33"/>
        <v>0</v>
      </c>
      <c r="SD66" s="17">
        <f t="shared" si="33"/>
        <v>0</v>
      </c>
      <c r="SE66" s="17">
        <f t="shared" si="33"/>
        <v>0</v>
      </c>
      <c r="SF66" s="17">
        <f t="shared" si="33"/>
        <v>0</v>
      </c>
      <c r="SG66" s="17">
        <f t="shared" si="33"/>
        <v>0</v>
      </c>
      <c r="SH66" s="17">
        <f t="shared" si="33"/>
        <v>0</v>
      </c>
      <c r="SI66" s="17">
        <f t="shared" si="33"/>
        <v>0</v>
      </c>
      <c r="SJ66" s="17">
        <f t="shared" si="33"/>
        <v>0</v>
      </c>
      <c r="SK66" s="17">
        <f t="shared" si="33"/>
        <v>0</v>
      </c>
      <c r="SL66" s="17">
        <f t="shared" si="33"/>
        <v>0</v>
      </c>
      <c r="SM66" s="17">
        <f t="shared" si="33"/>
        <v>0</v>
      </c>
      <c r="SN66" s="17">
        <f t="shared" si="33"/>
        <v>0</v>
      </c>
      <c r="SO66" s="17">
        <f t="shared" si="33"/>
        <v>0</v>
      </c>
      <c r="SP66" s="17">
        <f t="shared" si="33"/>
        <v>0</v>
      </c>
      <c r="SQ66" s="17">
        <f t="shared" si="33"/>
        <v>0</v>
      </c>
      <c r="SR66" s="17">
        <f t="shared" si="33"/>
        <v>0</v>
      </c>
      <c r="SS66" s="17">
        <f t="shared" si="33"/>
        <v>0</v>
      </c>
      <c r="ST66" s="17">
        <f t="shared" si="33"/>
        <v>0</v>
      </c>
      <c r="SU66" s="17">
        <f t="shared" si="33"/>
        <v>0</v>
      </c>
      <c r="SV66" s="17">
        <f t="shared" si="33"/>
        <v>0</v>
      </c>
      <c r="SW66" s="17">
        <f t="shared" si="33"/>
        <v>0</v>
      </c>
      <c r="SX66" s="17">
        <f t="shared" si="33"/>
        <v>0</v>
      </c>
      <c r="SY66" s="17">
        <f t="shared" si="33"/>
        <v>0</v>
      </c>
      <c r="SZ66" s="17">
        <f t="shared" si="33"/>
        <v>0</v>
      </c>
      <c r="TA66" s="17">
        <f t="shared" si="33"/>
        <v>0</v>
      </c>
      <c r="TB66" s="17">
        <f t="shared" si="33"/>
        <v>0</v>
      </c>
      <c r="TC66" s="17">
        <f t="shared" si="33"/>
        <v>0</v>
      </c>
      <c r="TD66" s="17">
        <f t="shared" si="33"/>
        <v>0</v>
      </c>
      <c r="TE66" s="17">
        <f t="shared" si="33"/>
        <v>0</v>
      </c>
      <c r="TF66" s="17">
        <f t="shared" si="33"/>
        <v>0</v>
      </c>
      <c r="TG66" s="17">
        <f t="shared" si="33"/>
        <v>0</v>
      </c>
      <c r="TH66" s="17">
        <f t="shared" si="33"/>
        <v>0</v>
      </c>
      <c r="TI66" s="17">
        <f t="shared" si="33"/>
        <v>0</v>
      </c>
      <c r="TJ66" s="17">
        <f t="shared" si="33"/>
        <v>0</v>
      </c>
      <c r="TK66" s="17">
        <f t="shared" si="33"/>
        <v>0</v>
      </c>
      <c r="TL66" s="17">
        <f t="shared" si="33"/>
        <v>0</v>
      </c>
      <c r="TM66" s="17">
        <f t="shared" si="33"/>
        <v>0</v>
      </c>
      <c r="TN66" s="17">
        <f t="shared" si="33"/>
        <v>0</v>
      </c>
      <c r="TO66" s="17">
        <f t="shared" si="33"/>
        <v>0</v>
      </c>
      <c r="TP66" s="17">
        <f t="shared" ref="TP66:WA66" si="34">TP67</f>
        <v>0</v>
      </c>
      <c r="TQ66" s="17">
        <f t="shared" si="34"/>
        <v>0</v>
      </c>
      <c r="TR66" s="17">
        <f t="shared" si="34"/>
        <v>0</v>
      </c>
      <c r="TS66" s="17">
        <f t="shared" si="34"/>
        <v>0</v>
      </c>
      <c r="TT66" s="17">
        <f t="shared" si="34"/>
        <v>0</v>
      </c>
      <c r="TU66" s="17">
        <f t="shared" si="34"/>
        <v>0</v>
      </c>
      <c r="TV66" s="17">
        <f t="shared" si="34"/>
        <v>0</v>
      </c>
      <c r="TW66" s="17">
        <f t="shared" si="34"/>
        <v>0</v>
      </c>
      <c r="TX66" s="17">
        <f t="shared" si="34"/>
        <v>0</v>
      </c>
      <c r="TY66" s="17">
        <f t="shared" si="34"/>
        <v>0</v>
      </c>
      <c r="TZ66" s="17">
        <f t="shared" si="34"/>
        <v>0</v>
      </c>
      <c r="UA66" s="17">
        <f t="shared" si="34"/>
        <v>0</v>
      </c>
      <c r="UB66" s="17">
        <f t="shared" si="34"/>
        <v>0</v>
      </c>
      <c r="UC66" s="17">
        <f t="shared" si="34"/>
        <v>0</v>
      </c>
      <c r="UD66" s="17">
        <f t="shared" si="34"/>
        <v>0</v>
      </c>
      <c r="UE66" s="17">
        <f t="shared" si="34"/>
        <v>0</v>
      </c>
      <c r="UF66" s="17">
        <f t="shared" si="34"/>
        <v>0</v>
      </c>
      <c r="UG66" s="17">
        <f t="shared" si="34"/>
        <v>0</v>
      </c>
      <c r="UH66" s="17">
        <f t="shared" si="34"/>
        <v>0</v>
      </c>
      <c r="UI66" s="17">
        <f t="shared" si="34"/>
        <v>0</v>
      </c>
      <c r="UJ66" s="17">
        <f t="shared" si="34"/>
        <v>0</v>
      </c>
      <c r="UK66" s="17">
        <f t="shared" si="34"/>
        <v>0</v>
      </c>
      <c r="UL66" s="17">
        <f t="shared" si="34"/>
        <v>0</v>
      </c>
      <c r="UM66" s="17">
        <f t="shared" si="34"/>
        <v>0</v>
      </c>
      <c r="UN66" s="17">
        <f t="shared" si="34"/>
        <v>0</v>
      </c>
      <c r="UO66" s="17">
        <f t="shared" si="34"/>
        <v>0</v>
      </c>
      <c r="UP66" s="17">
        <f t="shared" si="34"/>
        <v>0</v>
      </c>
      <c r="UQ66" s="17">
        <f t="shared" si="34"/>
        <v>0</v>
      </c>
      <c r="UR66" s="17">
        <f t="shared" si="34"/>
        <v>0</v>
      </c>
      <c r="US66" s="17">
        <f t="shared" si="34"/>
        <v>0</v>
      </c>
      <c r="UT66" s="17">
        <f t="shared" si="34"/>
        <v>0</v>
      </c>
      <c r="UU66" s="17">
        <f t="shared" si="34"/>
        <v>0</v>
      </c>
      <c r="UV66" s="17">
        <f t="shared" si="34"/>
        <v>0</v>
      </c>
      <c r="UW66" s="17">
        <f t="shared" si="34"/>
        <v>0</v>
      </c>
      <c r="UX66" s="17">
        <f t="shared" si="34"/>
        <v>0</v>
      </c>
      <c r="UY66" s="17">
        <f t="shared" si="34"/>
        <v>0</v>
      </c>
      <c r="UZ66" s="17">
        <f t="shared" si="34"/>
        <v>0</v>
      </c>
      <c r="VA66" s="17">
        <f t="shared" si="34"/>
        <v>0</v>
      </c>
      <c r="VB66" s="17">
        <f t="shared" si="34"/>
        <v>0</v>
      </c>
      <c r="VC66" s="17">
        <f t="shared" si="34"/>
        <v>0</v>
      </c>
      <c r="VD66" s="17">
        <f t="shared" si="34"/>
        <v>0</v>
      </c>
      <c r="VE66" s="17">
        <f t="shared" si="34"/>
        <v>0</v>
      </c>
      <c r="VF66" s="17">
        <f t="shared" si="34"/>
        <v>0</v>
      </c>
      <c r="VG66" s="17">
        <f t="shared" si="34"/>
        <v>0</v>
      </c>
      <c r="VH66" s="17">
        <f t="shared" si="34"/>
        <v>0</v>
      </c>
      <c r="VI66" s="17">
        <f t="shared" si="34"/>
        <v>0</v>
      </c>
      <c r="VJ66" s="17">
        <f t="shared" si="34"/>
        <v>0</v>
      </c>
      <c r="VK66" s="17">
        <f t="shared" si="34"/>
        <v>0</v>
      </c>
      <c r="VL66" s="17">
        <f t="shared" si="34"/>
        <v>0</v>
      </c>
      <c r="VM66" s="17">
        <f t="shared" si="34"/>
        <v>0</v>
      </c>
      <c r="VN66" s="17">
        <f t="shared" si="34"/>
        <v>0</v>
      </c>
      <c r="VO66" s="17">
        <f t="shared" si="34"/>
        <v>0</v>
      </c>
      <c r="VP66" s="17">
        <f t="shared" si="34"/>
        <v>0</v>
      </c>
      <c r="VQ66" s="17">
        <f t="shared" si="34"/>
        <v>0</v>
      </c>
      <c r="VR66" s="17">
        <f t="shared" si="34"/>
        <v>0</v>
      </c>
      <c r="VS66" s="17">
        <f t="shared" si="34"/>
        <v>0</v>
      </c>
      <c r="VT66" s="17">
        <f t="shared" si="34"/>
        <v>0</v>
      </c>
      <c r="VU66" s="17">
        <f t="shared" si="34"/>
        <v>0</v>
      </c>
      <c r="VV66" s="17">
        <f t="shared" si="34"/>
        <v>0</v>
      </c>
      <c r="VW66" s="17">
        <f t="shared" si="34"/>
        <v>0</v>
      </c>
      <c r="VX66" s="17">
        <f t="shared" si="34"/>
        <v>0</v>
      </c>
      <c r="VY66" s="17">
        <f t="shared" si="34"/>
        <v>0</v>
      </c>
      <c r="VZ66" s="17">
        <f t="shared" si="34"/>
        <v>0</v>
      </c>
      <c r="WA66" s="17">
        <f t="shared" si="34"/>
        <v>0</v>
      </c>
      <c r="WB66" s="17">
        <f t="shared" ref="WB66:YM66" si="35">WB67</f>
        <v>0</v>
      </c>
      <c r="WC66" s="17">
        <f t="shared" si="35"/>
        <v>0</v>
      </c>
      <c r="WD66" s="17">
        <f t="shared" si="35"/>
        <v>0</v>
      </c>
      <c r="WE66" s="17">
        <f t="shared" si="35"/>
        <v>0</v>
      </c>
      <c r="WF66" s="17">
        <f t="shared" si="35"/>
        <v>0</v>
      </c>
      <c r="WG66" s="17">
        <f t="shared" si="35"/>
        <v>0</v>
      </c>
      <c r="WH66" s="17">
        <f t="shared" si="35"/>
        <v>0</v>
      </c>
      <c r="WI66" s="17">
        <f t="shared" si="35"/>
        <v>0</v>
      </c>
      <c r="WJ66" s="17">
        <f t="shared" si="35"/>
        <v>0</v>
      </c>
      <c r="WK66" s="17">
        <f t="shared" si="35"/>
        <v>0</v>
      </c>
      <c r="WL66" s="17">
        <f t="shared" si="35"/>
        <v>0</v>
      </c>
      <c r="WM66" s="17">
        <f t="shared" si="35"/>
        <v>0</v>
      </c>
      <c r="WN66" s="17">
        <f t="shared" si="35"/>
        <v>0</v>
      </c>
      <c r="WO66" s="17">
        <f t="shared" si="35"/>
        <v>0</v>
      </c>
      <c r="WP66" s="17">
        <f t="shared" si="35"/>
        <v>0</v>
      </c>
      <c r="WQ66" s="17">
        <f t="shared" si="35"/>
        <v>0</v>
      </c>
      <c r="WR66" s="17">
        <f t="shared" si="35"/>
        <v>0</v>
      </c>
      <c r="WS66" s="17">
        <f t="shared" si="35"/>
        <v>0</v>
      </c>
      <c r="WT66" s="17">
        <f t="shared" si="35"/>
        <v>0</v>
      </c>
      <c r="WU66" s="17">
        <f t="shared" si="35"/>
        <v>0</v>
      </c>
      <c r="WV66" s="17">
        <f t="shared" si="35"/>
        <v>0</v>
      </c>
      <c r="WW66" s="17">
        <f t="shared" si="35"/>
        <v>0</v>
      </c>
      <c r="WX66" s="17">
        <f t="shared" si="35"/>
        <v>0</v>
      </c>
      <c r="WY66" s="17">
        <f t="shared" si="35"/>
        <v>0</v>
      </c>
      <c r="WZ66" s="17">
        <f t="shared" si="35"/>
        <v>0</v>
      </c>
      <c r="XA66" s="17">
        <f t="shared" si="35"/>
        <v>0</v>
      </c>
      <c r="XB66" s="17">
        <f t="shared" si="35"/>
        <v>0</v>
      </c>
      <c r="XC66" s="17">
        <f t="shared" si="35"/>
        <v>0</v>
      </c>
      <c r="XD66" s="17">
        <f t="shared" si="35"/>
        <v>0</v>
      </c>
      <c r="XE66" s="17">
        <f t="shared" si="35"/>
        <v>0</v>
      </c>
      <c r="XF66" s="17">
        <f t="shared" si="35"/>
        <v>0</v>
      </c>
      <c r="XG66" s="17">
        <f t="shared" si="35"/>
        <v>0</v>
      </c>
      <c r="XH66" s="17">
        <f t="shared" si="35"/>
        <v>0</v>
      </c>
      <c r="XI66" s="17">
        <f t="shared" si="35"/>
        <v>0</v>
      </c>
      <c r="XJ66" s="17">
        <f t="shared" si="35"/>
        <v>0</v>
      </c>
      <c r="XK66" s="17">
        <f t="shared" si="35"/>
        <v>0</v>
      </c>
      <c r="XL66" s="17">
        <f t="shared" si="35"/>
        <v>0</v>
      </c>
      <c r="XM66" s="17">
        <f t="shared" si="35"/>
        <v>0</v>
      </c>
      <c r="XN66" s="17">
        <f t="shared" si="35"/>
        <v>0</v>
      </c>
      <c r="XO66" s="17">
        <f t="shared" si="35"/>
        <v>0</v>
      </c>
      <c r="XP66" s="17">
        <f t="shared" si="35"/>
        <v>0</v>
      </c>
      <c r="XQ66" s="17">
        <f t="shared" si="35"/>
        <v>0</v>
      </c>
      <c r="XR66" s="17">
        <f t="shared" si="35"/>
        <v>0</v>
      </c>
      <c r="XS66" s="17">
        <f t="shared" si="35"/>
        <v>0</v>
      </c>
      <c r="XT66" s="17">
        <f t="shared" si="35"/>
        <v>0</v>
      </c>
      <c r="XU66" s="17">
        <f t="shared" si="35"/>
        <v>0</v>
      </c>
      <c r="XV66" s="17">
        <f t="shared" si="35"/>
        <v>0</v>
      </c>
      <c r="XW66" s="17">
        <f t="shared" si="35"/>
        <v>0</v>
      </c>
      <c r="XX66" s="17">
        <f t="shared" si="35"/>
        <v>0</v>
      </c>
      <c r="XY66" s="17">
        <f t="shared" si="35"/>
        <v>0</v>
      </c>
      <c r="XZ66" s="17">
        <f t="shared" si="35"/>
        <v>0</v>
      </c>
      <c r="YA66" s="17">
        <f t="shared" si="35"/>
        <v>0</v>
      </c>
      <c r="YB66" s="17">
        <f t="shared" si="35"/>
        <v>0</v>
      </c>
      <c r="YC66" s="17">
        <f t="shared" si="35"/>
        <v>0</v>
      </c>
      <c r="YD66" s="17">
        <f t="shared" si="35"/>
        <v>0</v>
      </c>
      <c r="YE66" s="17">
        <f t="shared" si="35"/>
        <v>0</v>
      </c>
      <c r="YF66" s="17">
        <f t="shared" si="35"/>
        <v>0</v>
      </c>
      <c r="YG66" s="17">
        <f t="shared" si="35"/>
        <v>0</v>
      </c>
      <c r="YH66" s="17">
        <f t="shared" si="35"/>
        <v>0</v>
      </c>
      <c r="YI66" s="17">
        <f t="shared" si="35"/>
        <v>0</v>
      </c>
      <c r="YJ66" s="17">
        <f t="shared" si="35"/>
        <v>0</v>
      </c>
      <c r="YK66" s="17">
        <f t="shared" si="35"/>
        <v>0</v>
      </c>
      <c r="YL66" s="17">
        <f t="shared" si="35"/>
        <v>0</v>
      </c>
      <c r="YM66" s="17">
        <f t="shared" si="35"/>
        <v>0</v>
      </c>
      <c r="YN66" s="17">
        <f t="shared" ref="YN66:ZD66" si="36">YN67</f>
        <v>0</v>
      </c>
      <c r="YO66" s="17">
        <f t="shared" si="36"/>
        <v>0</v>
      </c>
      <c r="YP66" s="17">
        <f t="shared" si="36"/>
        <v>0</v>
      </c>
    </row>
    <row r="67" spans="1:666" ht="15.75" x14ac:dyDescent="0.25">
      <c r="A67" s="14" t="s">
        <v>51</v>
      </c>
      <c r="B67" s="15">
        <v>232</v>
      </c>
      <c r="C67" s="16" t="s">
        <v>39</v>
      </c>
      <c r="D67" s="16" t="s">
        <v>16</v>
      </c>
      <c r="E67" s="15" t="s">
        <v>68</v>
      </c>
      <c r="F67" s="15">
        <v>620</v>
      </c>
      <c r="G67" s="17">
        <v>30.9</v>
      </c>
      <c r="H67" s="18">
        <v>0</v>
      </c>
      <c r="I67" s="18">
        <v>0</v>
      </c>
    </row>
    <row r="68" spans="1:666" ht="47.25" x14ac:dyDescent="0.25">
      <c r="A68" s="22" t="s">
        <v>69</v>
      </c>
      <c r="B68" s="15">
        <v>232</v>
      </c>
      <c r="C68" s="16" t="s">
        <v>39</v>
      </c>
      <c r="D68" s="16" t="s">
        <v>16</v>
      </c>
      <c r="E68" s="15" t="s">
        <v>70</v>
      </c>
      <c r="F68" s="15"/>
      <c r="G68" s="17">
        <f>G69+G73</f>
        <v>794</v>
      </c>
      <c r="H68" s="17">
        <f t="shared" ref="H68:I70" si="37">H69</f>
        <v>0</v>
      </c>
      <c r="I68" s="17">
        <f t="shared" si="37"/>
        <v>0</v>
      </c>
    </row>
    <row r="69" spans="1:666" ht="31.5" x14ac:dyDescent="0.25">
      <c r="A69" s="22" t="s">
        <v>71</v>
      </c>
      <c r="B69" s="15">
        <v>232</v>
      </c>
      <c r="C69" s="16" t="s">
        <v>39</v>
      </c>
      <c r="D69" s="16" t="s">
        <v>16</v>
      </c>
      <c r="E69" s="15" t="s">
        <v>72</v>
      </c>
      <c r="F69" s="15"/>
      <c r="G69" s="17">
        <f>G70</f>
        <v>397</v>
      </c>
      <c r="H69" s="17">
        <f t="shared" si="37"/>
        <v>0</v>
      </c>
      <c r="I69" s="17">
        <f t="shared" si="37"/>
        <v>0</v>
      </c>
    </row>
    <row r="70" spans="1:666" ht="31.5" x14ac:dyDescent="0.25">
      <c r="A70" s="14" t="s">
        <v>49</v>
      </c>
      <c r="B70" s="15">
        <v>232</v>
      </c>
      <c r="C70" s="16" t="s">
        <v>39</v>
      </c>
      <c r="D70" s="16" t="s">
        <v>16</v>
      </c>
      <c r="E70" s="15" t="s">
        <v>72</v>
      </c>
      <c r="F70" s="15">
        <v>600</v>
      </c>
      <c r="G70" s="17">
        <f>G71+G72</f>
        <v>397</v>
      </c>
      <c r="H70" s="17">
        <f t="shared" si="37"/>
        <v>0</v>
      </c>
      <c r="I70" s="17">
        <f t="shared" si="37"/>
        <v>0</v>
      </c>
    </row>
    <row r="71" spans="1:666" ht="15.75" x14ac:dyDescent="0.25">
      <c r="A71" s="14" t="s">
        <v>50</v>
      </c>
      <c r="B71" s="15">
        <v>232</v>
      </c>
      <c r="C71" s="16" t="s">
        <v>39</v>
      </c>
      <c r="D71" s="16" t="s">
        <v>16</v>
      </c>
      <c r="E71" s="15" t="s">
        <v>72</v>
      </c>
      <c r="F71" s="15">
        <v>610</v>
      </c>
      <c r="G71" s="17">
        <v>297</v>
      </c>
      <c r="H71" s="18">
        <v>0</v>
      </c>
      <c r="I71" s="18">
        <v>0</v>
      </c>
    </row>
    <row r="72" spans="1:666" ht="15.75" x14ac:dyDescent="0.25">
      <c r="A72" s="14" t="s">
        <v>51</v>
      </c>
      <c r="B72" s="15">
        <v>232</v>
      </c>
      <c r="C72" s="16" t="s">
        <v>39</v>
      </c>
      <c r="D72" s="16" t="s">
        <v>16</v>
      </c>
      <c r="E72" s="15" t="s">
        <v>72</v>
      </c>
      <c r="F72" s="15">
        <v>620</v>
      </c>
      <c r="G72" s="17">
        <v>100</v>
      </c>
      <c r="H72" s="18">
        <v>0</v>
      </c>
      <c r="I72" s="18">
        <v>0</v>
      </c>
    </row>
    <row r="73" spans="1:666" ht="47.25" x14ac:dyDescent="0.25">
      <c r="A73" s="22" t="s">
        <v>73</v>
      </c>
      <c r="B73" s="15">
        <v>232</v>
      </c>
      <c r="C73" s="16" t="s">
        <v>39</v>
      </c>
      <c r="D73" s="16" t="s">
        <v>16</v>
      </c>
      <c r="E73" s="15" t="s">
        <v>74</v>
      </c>
      <c r="F73" s="15"/>
      <c r="G73" s="17">
        <f>G74</f>
        <v>397</v>
      </c>
      <c r="H73" s="17">
        <f t="shared" ref="H73:I74" si="38">H74</f>
        <v>0</v>
      </c>
      <c r="I73" s="17">
        <f t="shared" si="38"/>
        <v>0</v>
      </c>
    </row>
    <row r="74" spans="1:666" ht="31.5" x14ac:dyDescent="0.25">
      <c r="A74" s="14" t="s">
        <v>49</v>
      </c>
      <c r="B74" s="15">
        <v>232</v>
      </c>
      <c r="C74" s="16" t="s">
        <v>39</v>
      </c>
      <c r="D74" s="16" t="s">
        <v>16</v>
      </c>
      <c r="E74" s="15" t="s">
        <v>74</v>
      </c>
      <c r="F74" s="15">
        <v>600</v>
      </c>
      <c r="G74" s="17">
        <f>G75+G76</f>
        <v>397</v>
      </c>
      <c r="H74" s="17">
        <f t="shared" si="38"/>
        <v>0</v>
      </c>
      <c r="I74" s="17">
        <f t="shared" si="38"/>
        <v>0</v>
      </c>
    </row>
    <row r="75" spans="1:666" ht="15.75" x14ac:dyDescent="0.25">
      <c r="A75" s="14" t="s">
        <v>50</v>
      </c>
      <c r="B75" s="15">
        <v>232</v>
      </c>
      <c r="C75" s="16" t="s">
        <v>39</v>
      </c>
      <c r="D75" s="16" t="s">
        <v>16</v>
      </c>
      <c r="E75" s="15" t="s">
        <v>74</v>
      </c>
      <c r="F75" s="15">
        <v>610</v>
      </c>
      <c r="G75" s="17">
        <v>297</v>
      </c>
      <c r="H75" s="18">
        <v>0</v>
      </c>
      <c r="I75" s="18">
        <v>0</v>
      </c>
    </row>
    <row r="76" spans="1:666" ht="15.75" x14ac:dyDescent="0.25">
      <c r="A76" s="14" t="s">
        <v>51</v>
      </c>
      <c r="B76" s="15">
        <v>232</v>
      </c>
      <c r="C76" s="16" t="s">
        <v>39</v>
      </c>
      <c r="D76" s="16" t="s">
        <v>16</v>
      </c>
      <c r="E76" s="15" t="s">
        <v>74</v>
      </c>
      <c r="F76" s="15">
        <v>620</v>
      </c>
      <c r="G76" s="17">
        <v>100</v>
      </c>
      <c r="H76" s="18">
        <v>0</v>
      </c>
      <c r="I76" s="18">
        <v>0</v>
      </c>
    </row>
    <row r="77" spans="1:666" ht="31.5" x14ac:dyDescent="0.25">
      <c r="A77" s="14" t="s">
        <v>75</v>
      </c>
      <c r="B77" s="15">
        <v>232</v>
      </c>
      <c r="C77" s="16" t="s">
        <v>39</v>
      </c>
      <c r="D77" s="16" t="s">
        <v>16</v>
      </c>
      <c r="E77" s="15" t="s">
        <v>76</v>
      </c>
      <c r="F77" s="15"/>
      <c r="G77" s="17">
        <f>G78+G82</f>
        <v>44998</v>
      </c>
      <c r="H77" s="17">
        <f t="shared" ref="H77:I80" si="39">H78</f>
        <v>38969</v>
      </c>
      <c r="I77" s="17">
        <f t="shared" si="39"/>
        <v>41879</v>
      </c>
    </row>
    <row r="78" spans="1:666" ht="31.5" x14ac:dyDescent="0.25">
      <c r="A78" s="14" t="s">
        <v>77</v>
      </c>
      <c r="B78" s="15">
        <v>232</v>
      </c>
      <c r="C78" s="16" t="s">
        <v>39</v>
      </c>
      <c r="D78" s="16" t="s">
        <v>16</v>
      </c>
      <c r="E78" s="15" t="s">
        <v>78</v>
      </c>
      <c r="F78" s="15"/>
      <c r="G78" s="17">
        <f>G79</f>
        <v>44998</v>
      </c>
      <c r="H78" s="17">
        <f t="shared" si="39"/>
        <v>38969</v>
      </c>
      <c r="I78" s="17">
        <f t="shared" si="39"/>
        <v>41879</v>
      </c>
    </row>
    <row r="79" spans="1:666" ht="31.5" x14ac:dyDescent="0.25">
      <c r="A79" s="20" t="s">
        <v>79</v>
      </c>
      <c r="B79" s="15">
        <v>232</v>
      </c>
      <c r="C79" s="16" t="s">
        <v>39</v>
      </c>
      <c r="D79" s="16" t="s">
        <v>16</v>
      </c>
      <c r="E79" s="15" t="s">
        <v>80</v>
      </c>
      <c r="F79" s="15"/>
      <c r="G79" s="17">
        <f>G80</f>
        <v>44998</v>
      </c>
      <c r="H79" s="17">
        <f t="shared" si="39"/>
        <v>38969</v>
      </c>
      <c r="I79" s="17">
        <f t="shared" si="39"/>
        <v>41879</v>
      </c>
    </row>
    <row r="80" spans="1:666" ht="31.5" x14ac:dyDescent="0.25">
      <c r="A80" s="14" t="s">
        <v>49</v>
      </c>
      <c r="B80" s="15">
        <v>232</v>
      </c>
      <c r="C80" s="16" t="s">
        <v>39</v>
      </c>
      <c r="D80" s="16" t="s">
        <v>16</v>
      </c>
      <c r="E80" s="15" t="s">
        <v>80</v>
      </c>
      <c r="F80" s="15">
        <v>600</v>
      </c>
      <c r="G80" s="17">
        <f>G81</f>
        <v>44998</v>
      </c>
      <c r="H80" s="17">
        <f t="shared" si="39"/>
        <v>38969</v>
      </c>
      <c r="I80" s="17">
        <f t="shared" si="39"/>
        <v>41879</v>
      </c>
    </row>
    <row r="81" spans="1:9" ht="15.75" x14ac:dyDescent="0.25">
      <c r="A81" s="14" t="s">
        <v>50</v>
      </c>
      <c r="B81" s="15">
        <v>232</v>
      </c>
      <c r="C81" s="16" t="s">
        <v>39</v>
      </c>
      <c r="D81" s="16" t="s">
        <v>16</v>
      </c>
      <c r="E81" s="15" t="s">
        <v>80</v>
      </c>
      <c r="F81" s="15">
        <v>610</v>
      </c>
      <c r="G81" s="17">
        <v>44998</v>
      </c>
      <c r="H81" s="17">
        <v>38969</v>
      </c>
      <c r="I81" s="17">
        <v>41879</v>
      </c>
    </row>
    <row r="82" spans="1:9" ht="47.25" hidden="1" x14ac:dyDescent="0.25">
      <c r="A82" s="22" t="s">
        <v>69</v>
      </c>
      <c r="B82" s="15">
        <v>232</v>
      </c>
      <c r="C82" s="16" t="s">
        <v>39</v>
      </c>
      <c r="D82" s="16" t="s">
        <v>16</v>
      </c>
      <c r="E82" s="15" t="s">
        <v>81</v>
      </c>
      <c r="F82" s="15"/>
      <c r="G82" s="17">
        <f>G83+G86</f>
        <v>0</v>
      </c>
      <c r="H82" s="17">
        <v>0</v>
      </c>
      <c r="I82" s="17">
        <v>0</v>
      </c>
    </row>
    <row r="83" spans="1:9" ht="31.5" hidden="1" x14ac:dyDescent="0.25">
      <c r="A83" s="22" t="s">
        <v>71</v>
      </c>
      <c r="B83" s="15">
        <v>232</v>
      </c>
      <c r="C83" s="16" t="s">
        <v>39</v>
      </c>
      <c r="D83" s="16" t="s">
        <v>16</v>
      </c>
      <c r="E83" s="15" t="s">
        <v>82</v>
      </c>
      <c r="F83" s="15"/>
      <c r="G83" s="17">
        <f>G84</f>
        <v>0</v>
      </c>
      <c r="H83" s="17">
        <v>0</v>
      </c>
      <c r="I83" s="17">
        <v>0</v>
      </c>
    </row>
    <row r="84" spans="1:9" ht="31.5" hidden="1" x14ac:dyDescent="0.25">
      <c r="A84" s="14" t="s">
        <v>49</v>
      </c>
      <c r="B84" s="15">
        <v>232</v>
      </c>
      <c r="C84" s="16" t="s">
        <v>39</v>
      </c>
      <c r="D84" s="16" t="s">
        <v>16</v>
      </c>
      <c r="E84" s="15" t="s">
        <v>82</v>
      </c>
      <c r="F84" s="15">
        <v>600</v>
      </c>
      <c r="G84" s="17">
        <f>G85</f>
        <v>0</v>
      </c>
      <c r="H84" s="17">
        <v>0</v>
      </c>
      <c r="I84" s="17">
        <v>0</v>
      </c>
    </row>
    <row r="85" spans="1:9" ht="15.75" hidden="1" x14ac:dyDescent="0.25">
      <c r="A85" s="14" t="s">
        <v>50</v>
      </c>
      <c r="B85" s="15">
        <v>232</v>
      </c>
      <c r="C85" s="16" t="s">
        <v>39</v>
      </c>
      <c r="D85" s="16" t="s">
        <v>16</v>
      </c>
      <c r="E85" s="15" t="s">
        <v>82</v>
      </c>
      <c r="F85" s="15">
        <v>610</v>
      </c>
      <c r="G85" s="17">
        <v>0</v>
      </c>
      <c r="H85" s="17">
        <v>0</v>
      </c>
      <c r="I85" s="17">
        <v>0</v>
      </c>
    </row>
    <row r="86" spans="1:9" ht="47.25" hidden="1" x14ac:dyDescent="0.25">
      <c r="A86" s="23" t="s">
        <v>73</v>
      </c>
      <c r="B86" s="15">
        <v>232</v>
      </c>
      <c r="C86" s="16" t="s">
        <v>39</v>
      </c>
      <c r="D86" s="16" t="s">
        <v>16</v>
      </c>
      <c r="E86" s="15" t="s">
        <v>83</v>
      </c>
      <c r="F86" s="15"/>
      <c r="G86" s="17">
        <f>G87</f>
        <v>0</v>
      </c>
      <c r="H86" s="17">
        <v>0</v>
      </c>
      <c r="I86" s="17">
        <v>0</v>
      </c>
    </row>
    <row r="87" spans="1:9" ht="31.5" hidden="1" x14ac:dyDescent="0.25">
      <c r="A87" s="14" t="s">
        <v>49</v>
      </c>
      <c r="B87" s="15">
        <v>232</v>
      </c>
      <c r="C87" s="16" t="s">
        <v>39</v>
      </c>
      <c r="D87" s="16" t="s">
        <v>16</v>
      </c>
      <c r="E87" s="15" t="s">
        <v>83</v>
      </c>
      <c r="F87" s="15">
        <v>600</v>
      </c>
      <c r="G87" s="17">
        <f>G88</f>
        <v>0</v>
      </c>
      <c r="H87" s="17">
        <v>0</v>
      </c>
      <c r="I87" s="17">
        <v>0</v>
      </c>
    </row>
    <row r="88" spans="1:9" ht="15.75" hidden="1" x14ac:dyDescent="0.25">
      <c r="A88" s="14" t="s">
        <v>50</v>
      </c>
      <c r="B88" s="15">
        <v>232</v>
      </c>
      <c r="C88" s="16" t="s">
        <v>39</v>
      </c>
      <c r="D88" s="16" t="s">
        <v>16</v>
      </c>
      <c r="E88" s="15" t="s">
        <v>83</v>
      </c>
      <c r="F88" s="15">
        <v>610</v>
      </c>
      <c r="G88" s="17">
        <v>0</v>
      </c>
      <c r="H88" s="17">
        <v>0</v>
      </c>
      <c r="I88" s="17">
        <v>0</v>
      </c>
    </row>
    <row r="89" spans="1:9" ht="31.5" x14ac:dyDescent="0.25">
      <c r="A89" s="24" t="s">
        <v>84</v>
      </c>
      <c r="B89" s="15">
        <v>232</v>
      </c>
      <c r="C89" s="16" t="s">
        <v>39</v>
      </c>
      <c r="D89" s="16" t="s">
        <v>16</v>
      </c>
      <c r="E89" s="15" t="s">
        <v>85</v>
      </c>
      <c r="F89" s="15"/>
      <c r="G89" s="17">
        <f>G90</f>
        <v>2348.6999999999998</v>
      </c>
      <c r="H89" s="17">
        <f t="shared" ref="H89:I90" si="40">H90</f>
        <v>0</v>
      </c>
      <c r="I89" s="17">
        <f t="shared" si="40"/>
        <v>0</v>
      </c>
    </row>
    <row r="90" spans="1:9" ht="31.5" x14ac:dyDescent="0.25">
      <c r="A90" s="24" t="s">
        <v>86</v>
      </c>
      <c r="B90" s="15">
        <v>232</v>
      </c>
      <c r="C90" s="16" t="s">
        <v>39</v>
      </c>
      <c r="D90" s="16" t="s">
        <v>16</v>
      </c>
      <c r="E90" s="15" t="s">
        <v>87</v>
      </c>
      <c r="F90" s="15"/>
      <c r="G90" s="17">
        <f>G91</f>
        <v>2348.6999999999998</v>
      </c>
      <c r="H90" s="17">
        <f t="shared" si="40"/>
        <v>0</v>
      </c>
      <c r="I90" s="17">
        <f t="shared" si="40"/>
        <v>0</v>
      </c>
    </row>
    <row r="91" spans="1:9" ht="31.5" x14ac:dyDescent="0.25">
      <c r="A91" s="14" t="s">
        <v>49</v>
      </c>
      <c r="B91" s="15">
        <v>232</v>
      </c>
      <c r="C91" s="16" t="s">
        <v>39</v>
      </c>
      <c r="D91" s="16" t="s">
        <v>16</v>
      </c>
      <c r="E91" s="15" t="s">
        <v>87</v>
      </c>
      <c r="F91" s="15">
        <v>600</v>
      </c>
      <c r="G91" s="17">
        <f>G92+G93</f>
        <v>2348.6999999999998</v>
      </c>
      <c r="H91" s="17">
        <f t="shared" ref="H91:I91" si="41">H92+H93</f>
        <v>0</v>
      </c>
      <c r="I91" s="17">
        <f t="shared" si="41"/>
        <v>0</v>
      </c>
    </row>
    <row r="92" spans="1:9" ht="15.75" x14ac:dyDescent="0.25">
      <c r="A92" s="14" t="s">
        <v>50</v>
      </c>
      <c r="B92" s="15">
        <v>232</v>
      </c>
      <c r="C92" s="16" t="s">
        <v>39</v>
      </c>
      <c r="D92" s="16" t="s">
        <v>16</v>
      </c>
      <c r="E92" s="15" t="s">
        <v>87</v>
      </c>
      <c r="F92" s="15">
        <v>610</v>
      </c>
      <c r="G92" s="17">
        <v>1456</v>
      </c>
      <c r="H92" s="17">
        <v>0</v>
      </c>
      <c r="I92" s="17">
        <v>0</v>
      </c>
    </row>
    <row r="93" spans="1:9" ht="15.75" x14ac:dyDescent="0.25">
      <c r="A93" s="25" t="s">
        <v>51</v>
      </c>
      <c r="B93" s="15">
        <v>232</v>
      </c>
      <c r="C93" s="16" t="s">
        <v>39</v>
      </c>
      <c r="D93" s="16" t="s">
        <v>16</v>
      </c>
      <c r="E93" s="15" t="s">
        <v>87</v>
      </c>
      <c r="F93" s="15">
        <v>620</v>
      </c>
      <c r="G93" s="17">
        <v>892.7</v>
      </c>
      <c r="H93" s="17">
        <v>0</v>
      </c>
      <c r="I93" s="17">
        <v>0</v>
      </c>
    </row>
    <row r="94" spans="1:9" ht="15.75" x14ac:dyDescent="0.25">
      <c r="A94" s="11" t="s">
        <v>88</v>
      </c>
      <c r="B94" s="12">
        <v>232</v>
      </c>
      <c r="C94" s="19" t="s">
        <v>39</v>
      </c>
      <c r="D94" s="19" t="s">
        <v>89</v>
      </c>
      <c r="E94" s="12"/>
      <c r="F94" s="12"/>
      <c r="G94" s="13">
        <f>G95+G101+G245</f>
        <v>379689</v>
      </c>
      <c r="H94" s="13">
        <f t="shared" ref="H94:I94" si="42">H95+H101+H245</f>
        <v>298231.2</v>
      </c>
      <c r="I94" s="13">
        <f t="shared" si="42"/>
        <v>311048.90000000008</v>
      </c>
    </row>
    <row r="95" spans="1:9" ht="78.75" x14ac:dyDescent="0.25">
      <c r="A95" s="20" t="s">
        <v>90</v>
      </c>
      <c r="B95" s="15">
        <v>232</v>
      </c>
      <c r="C95" s="16" t="s">
        <v>39</v>
      </c>
      <c r="D95" s="16" t="s">
        <v>89</v>
      </c>
      <c r="E95" s="15" t="s">
        <v>91</v>
      </c>
      <c r="F95" s="15"/>
      <c r="G95" s="17">
        <f>G96</f>
        <v>50</v>
      </c>
      <c r="H95" s="17">
        <f t="shared" ref="H95:I99" si="43">H96</f>
        <v>50</v>
      </c>
      <c r="I95" s="17">
        <f t="shared" si="43"/>
        <v>50</v>
      </c>
    </row>
    <row r="96" spans="1:9" ht="31.5" x14ac:dyDescent="0.25">
      <c r="A96" s="20" t="s">
        <v>92</v>
      </c>
      <c r="B96" s="15">
        <v>232</v>
      </c>
      <c r="C96" s="16" t="s">
        <v>39</v>
      </c>
      <c r="D96" s="16" t="s">
        <v>89</v>
      </c>
      <c r="E96" s="15" t="s">
        <v>93</v>
      </c>
      <c r="F96" s="15"/>
      <c r="G96" s="17">
        <f>G97</f>
        <v>50</v>
      </c>
      <c r="H96" s="17">
        <f t="shared" si="43"/>
        <v>50</v>
      </c>
      <c r="I96" s="17">
        <f t="shared" si="43"/>
        <v>50</v>
      </c>
    </row>
    <row r="97" spans="1:667" ht="31.5" x14ac:dyDescent="0.25">
      <c r="A97" s="20" t="s">
        <v>94</v>
      </c>
      <c r="B97" s="15">
        <v>232</v>
      </c>
      <c r="C97" s="16" t="s">
        <v>39</v>
      </c>
      <c r="D97" s="16" t="s">
        <v>89</v>
      </c>
      <c r="E97" s="15" t="s">
        <v>95</v>
      </c>
      <c r="F97" s="15"/>
      <c r="G97" s="17">
        <f>G98</f>
        <v>50</v>
      </c>
      <c r="H97" s="17">
        <f t="shared" si="43"/>
        <v>50</v>
      </c>
      <c r="I97" s="17">
        <f t="shared" si="43"/>
        <v>50</v>
      </c>
    </row>
    <row r="98" spans="1:667" ht="15.75" x14ac:dyDescent="0.25">
      <c r="A98" s="14" t="s">
        <v>47</v>
      </c>
      <c r="B98" s="15">
        <v>232</v>
      </c>
      <c r="C98" s="16" t="s">
        <v>39</v>
      </c>
      <c r="D98" s="16" t="s">
        <v>89</v>
      </c>
      <c r="E98" s="15" t="s">
        <v>96</v>
      </c>
      <c r="F98" s="15"/>
      <c r="G98" s="17">
        <f>G99</f>
        <v>50</v>
      </c>
      <c r="H98" s="17">
        <f t="shared" si="43"/>
        <v>50</v>
      </c>
      <c r="I98" s="17">
        <f t="shared" si="43"/>
        <v>50</v>
      </c>
    </row>
    <row r="99" spans="1:667" ht="31.5" x14ac:dyDescent="0.25">
      <c r="A99" s="14" t="s">
        <v>49</v>
      </c>
      <c r="B99" s="15">
        <v>232</v>
      </c>
      <c r="C99" s="16" t="s">
        <v>39</v>
      </c>
      <c r="D99" s="16" t="s">
        <v>89</v>
      </c>
      <c r="E99" s="15" t="s">
        <v>96</v>
      </c>
      <c r="F99" s="15">
        <v>600</v>
      </c>
      <c r="G99" s="17">
        <f>G100</f>
        <v>50</v>
      </c>
      <c r="H99" s="17">
        <f t="shared" si="43"/>
        <v>50</v>
      </c>
      <c r="I99" s="17">
        <f t="shared" si="43"/>
        <v>50</v>
      </c>
    </row>
    <row r="100" spans="1:667" ht="15.75" x14ac:dyDescent="0.25">
      <c r="A100" s="14" t="s">
        <v>50</v>
      </c>
      <c r="B100" s="15">
        <v>232</v>
      </c>
      <c r="C100" s="16" t="s">
        <v>39</v>
      </c>
      <c r="D100" s="16" t="s">
        <v>89</v>
      </c>
      <c r="E100" s="15" t="s">
        <v>96</v>
      </c>
      <c r="F100" s="15">
        <v>610</v>
      </c>
      <c r="G100" s="17">
        <v>50</v>
      </c>
      <c r="H100" s="17">
        <v>50</v>
      </c>
      <c r="I100" s="17">
        <v>50</v>
      </c>
    </row>
    <row r="101" spans="1:667" ht="31.5" x14ac:dyDescent="0.25">
      <c r="A101" s="11" t="s">
        <v>41</v>
      </c>
      <c r="B101" s="12">
        <v>232</v>
      </c>
      <c r="C101" s="19" t="s">
        <v>39</v>
      </c>
      <c r="D101" s="19" t="s">
        <v>89</v>
      </c>
      <c r="E101" s="12" t="s">
        <v>42</v>
      </c>
      <c r="F101" s="12"/>
      <c r="G101" s="13">
        <f>G102+G174+G182+G224+G229</f>
        <v>377194.3</v>
      </c>
      <c r="H101" s="13">
        <f t="shared" ref="H101:I101" si="44">H102+H174+H182+H224+H229</f>
        <v>298181.2</v>
      </c>
      <c r="I101" s="13">
        <f t="shared" si="44"/>
        <v>310998.90000000008</v>
      </c>
      <c r="J101" s="13" t="e">
        <f t="shared" ref="J101:BU101" si="45">J102+J174+J182</f>
        <v>#REF!</v>
      </c>
      <c r="K101" s="13" t="e">
        <f t="shared" si="45"/>
        <v>#REF!</v>
      </c>
      <c r="L101" s="13" t="e">
        <f t="shared" si="45"/>
        <v>#REF!</v>
      </c>
      <c r="M101" s="13" t="e">
        <f t="shared" si="45"/>
        <v>#REF!</v>
      </c>
      <c r="N101" s="13" t="e">
        <f t="shared" si="45"/>
        <v>#REF!</v>
      </c>
      <c r="O101" s="13" t="e">
        <f t="shared" si="45"/>
        <v>#REF!</v>
      </c>
      <c r="P101" s="13" t="e">
        <f t="shared" si="45"/>
        <v>#REF!</v>
      </c>
      <c r="Q101" s="13" t="e">
        <f t="shared" si="45"/>
        <v>#REF!</v>
      </c>
      <c r="R101" s="13" t="e">
        <f t="shared" si="45"/>
        <v>#REF!</v>
      </c>
      <c r="S101" s="13" t="e">
        <f t="shared" si="45"/>
        <v>#REF!</v>
      </c>
      <c r="T101" s="13" t="e">
        <f t="shared" si="45"/>
        <v>#REF!</v>
      </c>
      <c r="U101" s="13" t="e">
        <f t="shared" si="45"/>
        <v>#REF!</v>
      </c>
      <c r="V101" s="13" t="e">
        <f t="shared" si="45"/>
        <v>#REF!</v>
      </c>
      <c r="W101" s="13" t="e">
        <f t="shared" si="45"/>
        <v>#REF!</v>
      </c>
      <c r="X101" s="13" t="e">
        <f t="shared" si="45"/>
        <v>#REF!</v>
      </c>
      <c r="Y101" s="13" t="e">
        <f t="shared" si="45"/>
        <v>#REF!</v>
      </c>
      <c r="Z101" s="13" t="e">
        <f t="shared" si="45"/>
        <v>#REF!</v>
      </c>
      <c r="AA101" s="13" t="e">
        <f t="shared" si="45"/>
        <v>#REF!</v>
      </c>
      <c r="AB101" s="13" t="e">
        <f t="shared" si="45"/>
        <v>#REF!</v>
      </c>
      <c r="AC101" s="13" t="e">
        <f t="shared" si="45"/>
        <v>#REF!</v>
      </c>
      <c r="AD101" s="13" t="e">
        <f t="shared" si="45"/>
        <v>#REF!</v>
      </c>
      <c r="AE101" s="13" t="e">
        <f t="shared" si="45"/>
        <v>#REF!</v>
      </c>
      <c r="AF101" s="13" t="e">
        <f t="shared" si="45"/>
        <v>#REF!</v>
      </c>
      <c r="AG101" s="13" t="e">
        <f t="shared" si="45"/>
        <v>#REF!</v>
      </c>
      <c r="AH101" s="13" t="e">
        <f t="shared" si="45"/>
        <v>#REF!</v>
      </c>
      <c r="AI101" s="13" t="e">
        <f t="shared" si="45"/>
        <v>#REF!</v>
      </c>
      <c r="AJ101" s="13" t="e">
        <f t="shared" si="45"/>
        <v>#REF!</v>
      </c>
      <c r="AK101" s="13" t="e">
        <f t="shared" si="45"/>
        <v>#REF!</v>
      </c>
      <c r="AL101" s="13" t="e">
        <f t="shared" si="45"/>
        <v>#REF!</v>
      </c>
      <c r="AM101" s="13" t="e">
        <f t="shared" si="45"/>
        <v>#REF!</v>
      </c>
      <c r="AN101" s="13" t="e">
        <f t="shared" si="45"/>
        <v>#REF!</v>
      </c>
      <c r="AO101" s="13" t="e">
        <f t="shared" si="45"/>
        <v>#REF!</v>
      </c>
      <c r="AP101" s="13" t="e">
        <f t="shared" si="45"/>
        <v>#REF!</v>
      </c>
      <c r="AQ101" s="13" t="e">
        <f t="shared" si="45"/>
        <v>#REF!</v>
      </c>
      <c r="AR101" s="13" t="e">
        <f t="shared" si="45"/>
        <v>#REF!</v>
      </c>
      <c r="AS101" s="13" t="e">
        <f t="shared" si="45"/>
        <v>#REF!</v>
      </c>
      <c r="AT101" s="13" t="e">
        <f t="shared" si="45"/>
        <v>#REF!</v>
      </c>
      <c r="AU101" s="13" t="e">
        <f t="shared" si="45"/>
        <v>#REF!</v>
      </c>
      <c r="AV101" s="13" t="e">
        <f t="shared" si="45"/>
        <v>#REF!</v>
      </c>
      <c r="AW101" s="13" t="e">
        <f t="shared" si="45"/>
        <v>#REF!</v>
      </c>
      <c r="AX101" s="13" t="e">
        <f t="shared" si="45"/>
        <v>#REF!</v>
      </c>
      <c r="AY101" s="13" t="e">
        <f t="shared" si="45"/>
        <v>#REF!</v>
      </c>
      <c r="AZ101" s="13" t="e">
        <f t="shared" si="45"/>
        <v>#REF!</v>
      </c>
      <c r="BA101" s="13" t="e">
        <f t="shared" si="45"/>
        <v>#REF!</v>
      </c>
      <c r="BB101" s="13" t="e">
        <f t="shared" si="45"/>
        <v>#REF!</v>
      </c>
      <c r="BC101" s="13" t="e">
        <f t="shared" si="45"/>
        <v>#REF!</v>
      </c>
      <c r="BD101" s="13" t="e">
        <f t="shared" si="45"/>
        <v>#REF!</v>
      </c>
      <c r="BE101" s="13" t="e">
        <f t="shared" si="45"/>
        <v>#REF!</v>
      </c>
      <c r="BF101" s="13" t="e">
        <f t="shared" si="45"/>
        <v>#REF!</v>
      </c>
      <c r="BG101" s="13" t="e">
        <f t="shared" si="45"/>
        <v>#REF!</v>
      </c>
      <c r="BH101" s="13" t="e">
        <f t="shared" si="45"/>
        <v>#REF!</v>
      </c>
      <c r="BI101" s="13" t="e">
        <f t="shared" si="45"/>
        <v>#REF!</v>
      </c>
      <c r="BJ101" s="13" t="e">
        <f t="shared" si="45"/>
        <v>#REF!</v>
      </c>
      <c r="BK101" s="13" t="e">
        <f t="shared" si="45"/>
        <v>#REF!</v>
      </c>
      <c r="BL101" s="13" t="e">
        <f t="shared" si="45"/>
        <v>#REF!</v>
      </c>
      <c r="BM101" s="13" t="e">
        <f t="shared" si="45"/>
        <v>#REF!</v>
      </c>
      <c r="BN101" s="13" t="e">
        <f t="shared" si="45"/>
        <v>#REF!</v>
      </c>
      <c r="BO101" s="13" t="e">
        <f t="shared" si="45"/>
        <v>#REF!</v>
      </c>
      <c r="BP101" s="13" t="e">
        <f t="shared" si="45"/>
        <v>#REF!</v>
      </c>
      <c r="BQ101" s="13" t="e">
        <f t="shared" si="45"/>
        <v>#REF!</v>
      </c>
      <c r="BR101" s="13" t="e">
        <f t="shared" si="45"/>
        <v>#REF!</v>
      </c>
      <c r="BS101" s="13" t="e">
        <f t="shared" si="45"/>
        <v>#REF!</v>
      </c>
      <c r="BT101" s="13" t="e">
        <f t="shared" si="45"/>
        <v>#REF!</v>
      </c>
      <c r="BU101" s="13" t="e">
        <f t="shared" si="45"/>
        <v>#REF!</v>
      </c>
      <c r="BV101" s="13" t="e">
        <f t="shared" ref="BV101:EG101" si="46">BV102+BV174+BV182</f>
        <v>#REF!</v>
      </c>
      <c r="BW101" s="13" t="e">
        <f t="shared" si="46"/>
        <v>#REF!</v>
      </c>
      <c r="BX101" s="13" t="e">
        <f t="shared" si="46"/>
        <v>#REF!</v>
      </c>
      <c r="BY101" s="13" t="e">
        <f t="shared" si="46"/>
        <v>#REF!</v>
      </c>
      <c r="BZ101" s="13" t="e">
        <f t="shared" si="46"/>
        <v>#REF!</v>
      </c>
      <c r="CA101" s="13" t="e">
        <f t="shared" si="46"/>
        <v>#REF!</v>
      </c>
      <c r="CB101" s="13" t="e">
        <f t="shared" si="46"/>
        <v>#REF!</v>
      </c>
      <c r="CC101" s="13" t="e">
        <f t="shared" si="46"/>
        <v>#REF!</v>
      </c>
      <c r="CD101" s="13" t="e">
        <f t="shared" si="46"/>
        <v>#REF!</v>
      </c>
      <c r="CE101" s="13" t="e">
        <f t="shared" si="46"/>
        <v>#REF!</v>
      </c>
      <c r="CF101" s="13" t="e">
        <f t="shared" si="46"/>
        <v>#REF!</v>
      </c>
      <c r="CG101" s="13" t="e">
        <f t="shared" si="46"/>
        <v>#REF!</v>
      </c>
      <c r="CH101" s="13" t="e">
        <f t="shared" si="46"/>
        <v>#REF!</v>
      </c>
      <c r="CI101" s="13" t="e">
        <f t="shared" si="46"/>
        <v>#REF!</v>
      </c>
      <c r="CJ101" s="13" t="e">
        <f t="shared" si="46"/>
        <v>#REF!</v>
      </c>
      <c r="CK101" s="13" t="e">
        <f t="shared" si="46"/>
        <v>#REF!</v>
      </c>
      <c r="CL101" s="13" t="e">
        <f t="shared" si="46"/>
        <v>#REF!</v>
      </c>
      <c r="CM101" s="13" t="e">
        <f t="shared" si="46"/>
        <v>#REF!</v>
      </c>
      <c r="CN101" s="13" t="e">
        <f t="shared" si="46"/>
        <v>#REF!</v>
      </c>
      <c r="CO101" s="13" t="e">
        <f t="shared" si="46"/>
        <v>#REF!</v>
      </c>
      <c r="CP101" s="13" t="e">
        <f t="shared" si="46"/>
        <v>#REF!</v>
      </c>
      <c r="CQ101" s="13" t="e">
        <f t="shared" si="46"/>
        <v>#REF!</v>
      </c>
      <c r="CR101" s="13" t="e">
        <f t="shared" si="46"/>
        <v>#REF!</v>
      </c>
      <c r="CS101" s="13" t="e">
        <f t="shared" si="46"/>
        <v>#REF!</v>
      </c>
      <c r="CT101" s="13" t="e">
        <f t="shared" si="46"/>
        <v>#REF!</v>
      </c>
      <c r="CU101" s="13" t="e">
        <f t="shared" si="46"/>
        <v>#REF!</v>
      </c>
      <c r="CV101" s="13" t="e">
        <f t="shared" si="46"/>
        <v>#REF!</v>
      </c>
      <c r="CW101" s="13" t="e">
        <f t="shared" si="46"/>
        <v>#REF!</v>
      </c>
      <c r="CX101" s="13" t="e">
        <f t="shared" si="46"/>
        <v>#REF!</v>
      </c>
      <c r="CY101" s="13" t="e">
        <f t="shared" si="46"/>
        <v>#REF!</v>
      </c>
      <c r="CZ101" s="13" t="e">
        <f t="shared" si="46"/>
        <v>#REF!</v>
      </c>
      <c r="DA101" s="13" t="e">
        <f t="shared" si="46"/>
        <v>#REF!</v>
      </c>
      <c r="DB101" s="13" t="e">
        <f t="shared" si="46"/>
        <v>#REF!</v>
      </c>
      <c r="DC101" s="13" t="e">
        <f t="shared" si="46"/>
        <v>#REF!</v>
      </c>
      <c r="DD101" s="13" t="e">
        <f t="shared" si="46"/>
        <v>#REF!</v>
      </c>
      <c r="DE101" s="13" t="e">
        <f t="shared" si="46"/>
        <v>#REF!</v>
      </c>
      <c r="DF101" s="13" t="e">
        <f t="shared" si="46"/>
        <v>#REF!</v>
      </c>
      <c r="DG101" s="13" t="e">
        <f t="shared" si="46"/>
        <v>#REF!</v>
      </c>
      <c r="DH101" s="13" t="e">
        <f t="shared" si="46"/>
        <v>#REF!</v>
      </c>
      <c r="DI101" s="13" t="e">
        <f t="shared" si="46"/>
        <v>#REF!</v>
      </c>
      <c r="DJ101" s="13" t="e">
        <f t="shared" si="46"/>
        <v>#REF!</v>
      </c>
      <c r="DK101" s="13" t="e">
        <f t="shared" si="46"/>
        <v>#REF!</v>
      </c>
      <c r="DL101" s="13" t="e">
        <f t="shared" si="46"/>
        <v>#REF!</v>
      </c>
      <c r="DM101" s="13" t="e">
        <f t="shared" si="46"/>
        <v>#REF!</v>
      </c>
      <c r="DN101" s="13" t="e">
        <f t="shared" si="46"/>
        <v>#REF!</v>
      </c>
      <c r="DO101" s="13" t="e">
        <f t="shared" si="46"/>
        <v>#REF!</v>
      </c>
      <c r="DP101" s="13" t="e">
        <f t="shared" si="46"/>
        <v>#REF!</v>
      </c>
      <c r="DQ101" s="13" t="e">
        <f t="shared" si="46"/>
        <v>#REF!</v>
      </c>
      <c r="DR101" s="13" t="e">
        <f t="shared" si="46"/>
        <v>#REF!</v>
      </c>
      <c r="DS101" s="13" t="e">
        <f t="shared" si="46"/>
        <v>#REF!</v>
      </c>
      <c r="DT101" s="13" t="e">
        <f t="shared" si="46"/>
        <v>#REF!</v>
      </c>
      <c r="DU101" s="13" t="e">
        <f t="shared" si="46"/>
        <v>#REF!</v>
      </c>
      <c r="DV101" s="13" t="e">
        <f t="shared" si="46"/>
        <v>#REF!</v>
      </c>
      <c r="DW101" s="13" t="e">
        <f t="shared" si="46"/>
        <v>#REF!</v>
      </c>
      <c r="DX101" s="13" t="e">
        <f t="shared" si="46"/>
        <v>#REF!</v>
      </c>
      <c r="DY101" s="13" t="e">
        <f t="shared" si="46"/>
        <v>#REF!</v>
      </c>
      <c r="DZ101" s="13" t="e">
        <f t="shared" si="46"/>
        <v>#REF!</v>
      </c>
      <c r="EA101" s="13" t="e">
        <f t="shared" si="46"/>
        <v>#REF!</v>
      </c>
      <c r="EB101" s="13" t="e">
        <f t="shared" si="46"/>
        <v>#REF!</v>
      </c>
      <c r="EC101" s="13" t="e">
        <f t="shared" si="46"/>
        <v>#REF!</v>
      </c>
      <c r="ED101" s="13" t="e">
        <f t="shared" si="46"/>
        <v>#REF!</v>
      </c>
      <c r="EE101" s="13" t="e">
        <f t="shared" si="46"/>
        <v>#REF!</v>
      </c>
      <c r="EF101" s="13" t="e">
        <f t="shared" si="46"/>
        <v>#REF!</v>
      </c>
      <c r="EG101" s="13" t="e">
        <f t="shared" si="46"/>
        <v>#REF!</v>
      </c>
      <c r="EH101" s="13" t="e">
        <f t="shared" ref="EH101:GS101" si="47">EH102+EH174+EH182</f>
        <v>#REF!</v>
      </c>
      <c r="EI101" s="13" t="e">
        <f t="shared" si="47"/>
        <v>#REF!</v>
      </c>
      <c r="EJ101" s="13" t="e">
        <f t="shared" si="47"/>
        <v>#REF!</v>
      </c>
      <c r="EK101" s="13" t="e">
        <f t="shared" si="47"/>
        <v>#REF!</v>
      </c>
      <c r="EL101" s="13" t="e">
        <f t="shared" si="47"/>
        <v>#REF!</v>
      </c>
      <c r="EM101" s="13" t="e">
        <f t="shared" si="47"/>
        <v>#REF!</v>
      </c>
      <c r="EN101" s="13" t="e">
        <f t="shared" si="47"/>
        <v>#REF!</v>
      </c>
      <c r="EO101" s="13" t="e">
        <f t="shared" si="47"/>
        <v>#REF!</v>
      </c>
      <c r="EP101" s="13" t="e">
        <f t="shared" si="47"/>
        <v>#REF!</v>
      </c>
      <c r="EQ101" s="13" t="e">
        <f t="shared" si="47"/>
        <v>#REF!</v>
      </c>
      <c r="ER101" s="13" t="e">
        <f t="shared" si="47"/>
        <v>#REF!</v>
      </c>
      <c r="ES101" s="13" t="e">
        <f t="shared" si="47"/>
        <v>#REF!</v>
      </c>
      <c r="ET101" s="13" t="e">
        <f t="shared" si="47"/>
        <v>#REF!</v>
      </c>
      <c r="EU101" s="13" t="e">
        <f t="shared" si="47"/>
        <v>#REF!</v>
      </c>
      <c r="EV101" s="13" t="e">
        <f t="shared" si="47"/>
        <v>#REF!</v>
      </c>
      <c r="EW101" s="13" t="e">
        <f t="shared" si="47"/>
        <v>#REF!</v>
      </c>
      <c r="EX101" s="13" t="e">
        <f t="shared" si="47"/>
        <v>#REF!</v>
      </c>
      <c r="EY101" s="13" t="e">
        <f t="shared" si="47"/>
        <v>#REF!</v>
      </c>
      <c r="EZ101" s="13" t="e">
        <f t="shared" si="47"/>
        <v>#REF!</v>
      </c>
      <c r="FA101" s="13" t="e">
        <f t="shared" si="47"/>
        <v>#REF!</v>
      </c>
      <c r="FB101" s="13" t="e">
        <f t="shared" si="47"/>
        <v>#REF!</v>
      </c>
      <c r="FC101" s="13" t="e">
        <f t="shared" si="47"/>
        <v>#REF!</v>
      </c>
      <c r="FD101" s="13" t="e">
        <f t="shared" si="47"/>
        <v>#REF!</v>
      </c>
      <c r="FE101" s="13" t="e">
        <f t="shared" si="47"/>
        <v>#REF!</v>
      </c>
      <c r="FF101" s="13" t="e">
        <f t="shared" si="47"/>
        <v>#REF!</v>
      </c>
      <c r="FG101" s="13" t="e">
        <f t="shared" si="47"/>
        <v>#REF!</v>
      </c>
      <c r="FH101" s="13" t="e">
        <f t="shared" si="47"/>
        <v>#REF!</v>
      </c>
      <c r="FI101" s="13" t="e">
        <f t="shared" si="47"/>
        <v>#REF!</v>
      </c>
      <c r="FJ101" s="13" t="e">
        <f t="shared" si="47"/>
        <v>#REF!</v>
      </c>
      <c r="FK101" s="13" t="e">
        <f t="shared" si="47"/>
        <v>#REF!</v>
      </c>
      <c r="FL101" s="13" t="e">
        <f t="shared" si="47"/>
        <v>#REF!</v>
      </c>
      <c r="FM101" s="13" t="e">
        <f t="shared" si="47"/>
        <v>#REF!</v>
      </c>
      <c r="FN101" s="13" t="e">
        <f t="shared" si="47"/>
        <v>#REF!</v>
      </c>
      <c r="FO101" s="13" t="e">
        <f t="shared" si="47"/>
        <v>#REF!</v>
      </c>
      <c r="FP101" s="13" t="e">
        <f t="shared" si="47"/>
        <v>#REF!</v>
      </c>
      <c r="FQ101" s="13" t="e">
        <f t="shared" si="47"/>
        <v>#REF!</v>
      </c>
      <c r="FR101" s="13" t="e">
        <f t="shared" si="47"/>
        <v>#REF!</v>
      </c>
      <c r="FS101" s="13" t="e">
        <f t="shared" si="47"/>
        <v>#REF!</v>
      </c>
      <c r="FT101" s="13" t="e">
        <f t="shared" si="47"/>
        <v>#REF!</v>
      </c>
      <c r="FU101" s="13" t="e">
        <f t="shared" si="47"/>
        <v>#REF!</v>
      </c>
      <c r="FV101" s="13" t="e">
        <f t="shared" si="47"/>
        <v>#REF!</v>
      </c>
      <c r="FW101" s="13" t="e">
        <f t="shared" si="47"/>
        <v>#REF!</v>
      </c>
      <c r="FX101" s="13" t="e">
        <f t="shared" si="47"/>
        <v>#REF!</v>
      </c>
      <c r="FY101" s="13" t="e">
        <f t="shared" si="47"/>
        <v>#REF!</v>
      </c>
      <c r="FZ101" s="13" t="e">
        <f t="shared" si="47"/>
        <v>#REF!</v>
      </c>
      <c r="GA101" s="13" t="e">
        <f t="shared" si="47"/>
        <v>#REF!</v>
      </c>
      <c r="GB101" s="13" t="e">
        <f t="shared" si="47"/>
        <v>#REF!</v>
      </c>
      <c r="GC101" s="13" t="e">
        <f t="shared" si="47"/>
        <v>#REF!</v>
      </c>
      <c r="GD101" s="13" t="e">
        <f t="shared" si="47"/>
        <v>#REF!</v>
      </c>
      <c r="GE101" s="13" t="e">
        <f t="shared" si="47"/>
        <v>#REF!</v>
      </c>
      <c r="GF101" s="13" t="e">
        <f t="shared" si="47"/>
        <v>#REF!</v>
      </c>
      <c r="GG101" s="13" t="e">
        <f t="shared" si="47"/>
        <v>#REF!</v>
      </c>
      <c r="GH101" s="13" t="e">
        <f t="shared" si="47"/>
        <v>#REF!</v>
      </c>
      <c r="GI101" s="13" t="e">
        <f t="shared" si="47"/>
        <v>#REF!</v>
      </c>
      <c r="GJ101" s="13" t="e">
        <f t="shared" si="47"/>
        <v>#REF!</v>
      </c>
      <c r="GK101" s="13" t="e">
        <f t="shared" si="47"/>
        <v>#REF!</v>
      </c>
      <c r="GL101" s="13" t="e">
        <f t="shared" si="47"/>
        <v>#REF!</v>
      </c>
      <c r="GM101" s="13" t="e">
        <f t="shared" si="47"/>
        <v>#REF!</v>
      </c>
      <c r="GN101" s="13" t="e">
        <f t="shared" si="47"/>
        <v>#REF!</v>
      </c>
      <c r="GO101" s="13" t="e">
        <f t="shared" si="47"/>
        <v>#REF!</v>
      </c>
      <c r="GP101" s="13" t="e">
        <f t="shared" si="47"/>
        <v>#REF!</v>
      </c>
      <c r="GQ101" s="13" t="e">
        <f t="shared" si="47"/>
        <v>#REF!</v>
      </c>
      <c r="GR101" s="13" t="e">
        <f t="shared" si="47"/>
        <v>#REF!</v>
      </c>
      <c r="GS101" s="13" t="e">
        <f t="shared" si="47"/>
        <v>#REF!</v>
      </c>
      <c r="GT101" s="13" t="e">
        <f t="shared" ref="GT101:JE101" si="48">GT102+GT174+GT182</f>
        <v>#REF!</v>
      </c>
      <c r="GU101" s="13" t="e">
        <f t="shared" si="48"/>
        <v>#REF!</v>
      </c>
      <c r="GV101" s="13" t="e">
        <f t="shared" si="48"/>
        <v>#REF!</v>
      </c>
      <c r="GW101" s="13" t="e">
        <f t="shared" si="48"/>
        <v>#REF!</v>
      </c>
      <c r="GX101" s="13" t="e">
        <f t="shared" si="48"/>
        <v>#REF!</v>
      </c>
      <c r="GY101" s="13" t="e">
        <f t="shared" si="48"/>
        <v>#REF!</v>
      </c>
      <c r="GZ101" s="13" t="e">
        <f t="shared" si="48"/>
        <v>#REF!</v>
      </c>
      <c r="HA101" s="13" t="e">
        <f t="shared" si="48"/>
        <v>#REF!</v>
      </c>
      <c r="HB101" s="13" t="e">
        <f t="shared" si="48"/>
        <v>#REF!</v>
      </c>
      <c r="HC101" s="13" t="e">
        <f t="shared" si="48"/>
        <v>#REF!</v>
      </c>
      <c r="HD101" s="13" t="e">
        <f t="shared" si="48"/>
        <v>#REF!</v>
      </c>
      <c r="HE101" s="13" t="e">
        <f t="shared" si="48"/>
        <v>#REF!</v>
      </c>
      <c r="HF101" s="13" t="e">
        <f t="shared" si="48"/>
        <v>#REF!</v>
      </c>
      <c r="HG101" s="13" t="e">
        <f t="shared" si="48"/>
        <v>#REF!</v>
      </c>
      <c r="HH101" s="13" t="e">
        <f t="shared" si="48"/>
        <v>#REF!</v>
      </c>
      <c r="HI101" s="13" t="e">
        <f t="shared" si="48"/>
        <v>#REF!</v>
      </c>
      <c r="HJ101" s="13" t="e">
        <f t="shared" si="48"/>
        <v>#REF!</v>
      </c>
      <c r="HK101" s="13" t="e">
        <f t="shared" si="48"/>
        <v>#REF!</v>
      </c>
      <c r="HL101" s="13" t="e">
        <f t="shared" si="48"/>
        <v>#REF!</v>
      </c>
      <c r="HM101" s="13" t="e">
        <f t="shared" si="48"/>
        <v>#REF!</v>
      </c>
      <c r="HN101" s="13" t="e">
        <f t="shared" si="48"/>
        <v>#REF!</v>
      </c>
      <c r="HO101" s="13" t="e">
        <f t="shared" si="48"/>
        <v>#REF!</v>
      </c>
      <c r="HP101" s="13" t="e">
        <f t="shared" si="48"/>
        <v>#REF!</v>
      </c>
      <c r="HQ101" s="13" t="e">
        <f t="shared" si="48"/>
        <v>#REF!</v>
      </c>
      <c r="HR101" s="13" t="e">
        <f t="shared" si="48"/>
        <v>#REF!</v>
      </c>
      <c r="HS101" s="13" t="e">
        <f t="shared" si="48"/>
        <v>#REF!</v>
      </c>
      <c r="HT101" s="13" t="e">
        <f t="shared" si="48"/>
        <v>#REF!</v>
      </c>
      <c r="HU101" s="13" t="e">
        <f t="shared" si="48"/>
        <v>#REF!</v>
      </c>
      <c r="HV101" s="13" t="e">
        <f t="shared" si="48"/>
        <v>#REF!</v>
      </c>
      <c r="HW101" s="13" t="e">
        <f t="shared" si="48"/>
        <v>#REF!</v>
      </c>
      <c r="HX101" s="13" t="e">
        <f t="shared" si="48"/>
        <v>#REF!</v>
      </c>
      <c r="HY101" s="13" t="e">
        <f t="shared" si="48"/>
        <v>#REF!</v>
      </c>
      <c r="HZ101" s="13" t="e">
        <f t="shared" si="48"/>
        <v>#REF!</v>
      </c>
      <c r="IA101" s="13" t="e">
        <f t="shared" si="48"/>
        <v>#REF!</v>
      </c>
      <c r="IB101" s="13" t="e">
        <f t="shared" si="48"/>
        <v>#REF!</v>
      </c>
      <c r="IC101" s="13" t="e">
        <f t="shared" si="48"/>
        <v>#REF!</v>
      </c>
      <c r="ID101" s="13" t="e">
        <f t="shared" si="48"/>
        <v>#REF!</v>
      </c>
      <c r="IE101" s="13" t="e">
        <f t="shared" si="48"/>
        <v>#REF!</v>
      </c>
      <c r="IF101" s="13" t="e">
        <f t="shared" si="48"/>
        <v>#REF!</v>
      </c>
      <c r="IG101" s="13" t="e">
        <f t="shared" si="48"/>
        <v>#REF!</v>
      </c>
      <c r="IH101" s="13" t="e">
        <f t="shared" si="48"/>
        <v>#REF!</v>
      </c>
      <c r="II101" s="13" t="e">
        <f t="shared" si="48"/>
        <v>#REF!</v>
      </c>
      <c r="IJ101" s="13" t="e">
        <f t="shared" si="48"/>
        <v>#REF!</v>
      </c>
      <c r="IK101" s="13" t="e">
        <f t="shared" si="48"/>
        <v>#REF!</v>
      </c>
      <c r="IL101" s="13" t="e">
        <f t="shared" si="48"/>
        <v>#REF!</v>
      </c>
      <c r="IM101" s="13" t="e">
        <f t="shared" si="48"/>
        <v>#REF!</v>
      </c>
      <c r="IN101" s="13" t="e">
        <f t="shared" si="48"/>
        <v>#REF!</v>
      </c>
      <c r="IO101" s="13" t="e">
        <f t="shared" si="48"/>
        <v>#REF!</v>
      </c>
      <c r="IP101" s="13" t="e">
        <f t="shared" si="48"/>
        <v>#REF!</v>
      </c>
      <c r="IQ101" s="13" t="e">
        <f t="shared" si="48"/>
        <v>#REF!</v>
      </c>
      <c r="IR101" s="13" t="e">
        <f t="shared" si="48"/>
        <v>#REF!</v>
      </c>
      <c r="IS101" s="13" t="e">
        <f t="shared" si="48"/>
        <v>#REF!</v>
      </c>
      <c r="IT101" s="13" t="e">
        <f t="shared" si="48"/>
        <v>#REF!</v>
      </c>
      <c r="IU101" s="13" t="e">
        <f t="shared" si="48"/>
        <v>#REF!</v>
      </c>
      <c r="IV101" s="13" t="e">
        <f t="shared" si="48"/>
        <v>#REF!</v>
      </c>
      <c r="IW101" s="13" t="e">
        <f t="shared" si="48"/>
        <v>#REF!</v>
      </c>
      <c r="IX101" s="13" t="e">
        <f t="shared" si="48"/>
        <v>#REF!</v>
      </c>
      <c r="IY101" s="13" t="e">
        <f t="shared" si="48"/>
        <v>#REF!</v>
      </c>
      <c r="IZ101" s="13" t="e">
        <f t="shared" si="48"/>
        <v>#REF!</v>
      </c>
      <c r="JA101" s="13" t="e">
        <f t="shared" si="48"/>
        <v>#REF!</v>
      </c>
      <c r="JB101" s="13" t="e">
        <f t="shared" si="48"/>
        <v>#REF!</v>
      </c>
      <c r="JC101" s="13" t="e">
        <f t="shared" si="48"/>
        <v>#REF!</v>
      </c>
      <c r="JD101" s="13" t="e">
        <f t="shared" si="48"/>
        <v>#REF!</v>
      </c>
      <c r="JE101" s="13" t="e">
        <f t="shared" si="48"/>
        <v>#REF!</v>
      </c>
      <c r="JF101" s="13" t="e">
        <f t="shared" ref="JF101:LQ101" si="49">JF102+JF174+JF182</f>
        <v>#REF!</v>
      </c>
      <c r="JG101" s="13" t="e">
        <f t="shared" si="49"/>
        <v>#REF!</v>
      </c>
      <c r="JH101" s="13" t="e">
        <f t="shared" si="49"/>
        <v>#REF!</v>
      </c>
      <c r="JI101" s="13" t="e">
        <f t="shared" si="49"/>
        <v>#REF!</v>
      </c>
      <c r="JJ101" s="13" t="e">
        <f t="shared" si="49"/>
        <v>#REF!</v>
      </c>
      <c r="JK101" s="13" t="e">
        <f t="shared" si="49"/>
        <v>#REF!</v>
      </c>
      <c r="JL101" s="13" t="e">
        <f t="shared" si="49"/>
        <v>#REF!</v>
      </c>
      <c r="JM101" s="13" t="e">
        <f t="shared" si="49"/>
        <v>#REF!</v>
      </c>
      <c r="JN101" s="13" t="e">
        <f t="shared" si="49"/>
        <v>#REF!</v>
      </c>
      <c r="JO101" s="13" t="e">
        <f t="shared" si="49"/>
        <v>#REF!</v>
      </c>
      <c r="JP101" s="13" t="e">
        <f t="shared" si="49"/>
        <v>#REF!</v>
      </c>
      <c r="JQ101" s="13" t="e">
        <f t="shared" si="49"/>
        <v>#REF!</v>
      </c>
      <c r="JR101" s="13" t="e">
        <f t="shared" si="49"/>
        <v>#REF!</v>
      </c>
      <c r="JS101" s="13" t="e">
        <f t="shared" si="49"/>
        <v>#REF!</v>
      </c>
      <c r="JT101" s="13" t="e">
        <f t="shared" si="49"/>
        <v>#REF!</v>
      </c>
      <c r="JU101" s="13" t="e">
        <f t="shared" si="49"/>
        <v>#REF!</v>
      </c>
      <c r="JV101" s="13" t="e">
        <f t="shared" si="49"/>
        <v>#REF!</v>
      </c>
      <c r="JW101" s="13" t="e">
        <f t="shared" si="49"/>
        <v>#REF!</v>
      </c>
      <c r="JX101" s="13" t="e">
        <f t="shared" si="49"/>
        <v>#REF!</v>
      </c>
      <c r="JY101" s="13" t="e">
        <f t="shared" si="49"/>
        <v>#REF!</v>
      </c>
      <c r="JZ101" s="13" t="e">
        <f t="shared" si="49"/>
        <v>#REF!</v>
      </c>
      <c r="KA101" s="13" t="e">
        <f t="shared" si="49"/>
        <v>#REF!</v>
      </c>
      <c r="KB101" s="13" t="e">
        <f t="shared" si="49"/>
        <v>#REF!</v>
      </c>
      <c r="KC101" s="13" t="e">
        <f t="shared" si="49"/>
        <v>#REF!</v>
      </c>
      <c r="KD101" s="13" t="e">
        <f t="shared" si="49"/>
        <v>#REF!</v>
      </c>
      <c r="KE101" s="13" t="e">
        <f t="shared" si="49"/>
        <v>#REF!</v>
      </c>
      <c r="KF101" s="13" t="e">
        <f t="shared" si="49"/>
        <v>#REF!</v>
      </c>
      <c r="KG101" s="13" t="e">
        <f t="shared" si="49"/>
        <v>#REF!</v>
      </c>
      <c r="KH101" s="13" t="e">
        <f t="shared" si="49"/>
        <v>#REF!</v>
      </c>
      <c r="KI101" s="13" t="e">
        <f t="shared" si="49"/>
        <v>#REF!</v>
      </c>
      <c r="KJ101" s="13" t="e">
        <f t="shared" si="49"/>
        <v>#REF!</v>
      </c>
      <c r="KK101" s="13" t="e">
        <f t="shared" si="49"/>
        <v>#REF!</v>
      </c>
      <c r="KL101" s="13" t="e">
        <f t="shared" si="49"/>
        <v>#REF!</v>
      </c>
      <c r="KM101" s="13" t="e">
        <f t="shared" si="49"/>
        <v>#REF!</v>
      </c>
      <c r="KN101" s="13" t="e">
        <f t="shared" si="49"/>
        <v>#REF!</v>
      </c>
      <c r="KO101" s="13" t="e">
        <f t="shared" si="49"/>
        <v>#REF!</v>
      </c>
      <c r="KP101" s="13" t="e">
        <f t="shared" si="49"/>
        <v>#REF!</v>
      </c>
      <c r="KQ101" s="13" t="e">
        <f t="shared" si="49"/>
        <v>#REF!</v>
      </c>
      <c r="KR101" s="13" t="e">
        <f t="shared" si="49"/>
        <v>#REF!</v>
      </c>
      <c r="KS101" s="13" t="e">
        <f t="shared" si="49"/>
        <v>#REF!</v>
      </c>
      <c r="KT101" s="13" t="e">
        <f t="shared" si="49"/>
        <v>#REF!</v>
      </c>
      <c r="KU101" s="13" t="e">
        <f t="shared" si="49"/>
        <v>#REF!</v>
      </c>
      <c r="KV101" s="13" t="e">
        <f t="shared" si="49"/>
        <v>#REF!</v>
      </c>
      <c r="KW101" s="13" t="e">
        <f t="shared" si="49"/>
        <v>#REF!</v>
      </c>
      <c r="KX101" s="13" t="e">
        <f t="shared" si="49"/>
        <v>#REF!</v>
      </c>
      <c r="KY101" s="13" t="e">
        <f t="shared" si="49"/>
        <v>#REF!</v>
      </c>
      <c r="KZ101" s="13" t="e">
        <f t="shared" si="49"/>
        <v>#REF!</v>
      </c>
      <c r="LA101" s="13" t="e">
        <f t="shared" si="49"/>
        <v>#REF!</v>
      </c>
      <c r="LB101" s="13" t="e">
        <f t="shared" si="49"/>
        <v>#REF!</v>
      </c>
      <c r="LC101" s="13" t="e">
        <f t="shared" si="49"/>
        <v>#REF!</v>
      </c>
      <c r="LD101" s="13" t="e">
        <f t="shared" si="49"/>
        <v>#REF!</v>
      </c>
      <c r="LE101" s="13" t="e">
        <f t="shared" si="49"/>
        <v>#REF!</v>
      </c>
      <c r="LF101" s="13" t="e">
        <f t="shared" si="49"/>
        <v>#REF!</v>
      </c>
      <c r="LG101" s="13" t="e">
        <f t="shared" si="49"/>
        <v>#REF!</v>
      </c>
      <c r="LH101" s="13" t="e">
        <f t="shared" si="49"/>
        <v>#REF!</v>
      </c>
      <c r="LI101" s="13" t="e">
        <f t="shared" si="49"/>
        <v>#REF!</v>
      </c>
      <c r="LJ101" s="13" t="e">
        <f t="shared" si="49"/>
        <v>#REF!</v>
      </c>
      <c r="LK101" s="13" t="e">
        <f t="shared" si="49"/>
        <v>#REF!</v>
      </c>
      <c r="LL101" s="13" t="e">
        <f t="shared" si="49"/>
        <v>#REF!</v>
      </c>
      <c r="LM101" s="13" t="e">
        <f t="shared" si="49"/>
        <v>#REF!</v>
      </c>
      <c r="LN101" s="13" t="e">
        <f t="shared" si="49"/>
        <v>#REF!</v>
      </c>
      <c r="LO101" s="13" t="e">
        <f t="shared" si="49"/>
        <v>#REF!</v>
      </c>
      <c r="LP101" s="13" t="e">
        <f t="shared" si="49"/>
        <v>#REF!</v>
      </c>
      <c r="LQ101" s="13" t="e">
        <f t="shared" si="49"/>
        <v>#REF!</v>
      </c>
      <c r="LR101" s="13" t="e">
        <f t="shared" ref="LR101:OC101" si="50">LR102+LR174+LR182</f>
        <v>#REF!</v>
      </c>
      <c r="LS101" s="13" t="e">
        <f t="shared" si="50"/>
        <v>#REF!</v>
      </c>
      <c r="LT101" s="13" t="e">
        <f t="shared" si="50"/>
        <v>#REF!</v>
      </c>
      <c r="LU101" s="13" t="e">
        <f t="shared" si="50"/>
        <v>#REF!</v>
      </c>
      <c r="LV101" s="13" t="e">
        <f t="shared" si="50"/>
        <v>#REF!</v>
      </c>
      <c r="LW101" s="13" t="e">
        <f t="shared" si="50"/>
        <v>#REF!</v>
      </c>
      <c r="LX101" s="13" t="e">
        <f t="shared" si="50"/>
        <v>#REF!</v>
      </c>
      <c r="LY101" s="13" t="e">
        <f t="shared" si="50"/>
        <v>#REF!</v>
      </c>
      <c r="LZ101" s="13" t="e">
        <f t="shared" si="50"/>
        <v>#REF!</v>
      </c>
      <c r="MA101" s="13" t="e">
        <f t="shared" si="50"/>
        <v>#REF!</v>
      </c>
      <c r="MB101" s="13" t="e">
        <f t="shared" si="50"/>
        <v>#REF!</v>
      </c>
      <c r="MC101" s="13" t="e">
        <f t="shared" si="50"/>
        <v>#REF!</v>
      </c>
      <c r="MD101" s="13" t="e">
        <f t="shared" si="50"/>
        <v>#REF!</v>
      </c>
      <c r="ME101" s="13" t="e">
        <f t="shared" si="50"/>
        <v>#REF!</v>
      </c>
      <c r="MF101" s="13" t="e">
        <f t="shared" si="50"/>
        <v>#REF!</v>
      </c>
      <c r="MG101" s="13" t="e">
        <f t="shared" si="50"/>
        <v>#REF!</v>
      </c>
      <c r="MH101" s="13" t="e">
        <f t="shared" si="50"/>
        <v>#REF!</v>
      </c>
      <c r="MI101" s="13" t="e">
        <f t="shared" si="50"/>
        <v>#REF!</v>
      </c>
      <c r="MJ101" s="13" t="e">
        <f t="shared" si="50"/>
        <v>#REF!</v>
      </c>
      <c r="MK101" s="13" t="e">
        <f t="shared" si="50"/>
        <v>#REF!</v>
      </c>
      <c r="ML101" s="13" t="e">
        <f t="shared" si="50"/>
        <v>#REF!</v>
      </c>
      <c r="MM101" s="13" t="e">
        <f t="shared" si="50"/>
        <v>#REF!</v>
      </c>
      <c r="MN101" s="13" t="e">
        <f t="shared" si="50"/>
        <v>#REF!</v>
      </c>
      <c r="MO101" s="13" t="e">
        <f t="shared" si="50"/>
        <v>#REF!</v>
      </c>
      <c r="MP101" s="13" t="e">
        <f t="shared" si="50"/>
        <v>#REF!</v>
      </c>
      <c r="MQ101" s="13" t="e">
        <f t="shared" si="50"/>
        <v>#REF!</v>
      </c>
      <c r="MR101" s="13" t="e">
        <f t="shared" si="50"/>
        <v>#REF!</v>
      </c>
      <c r="MS101" s="13" t="e">
        <f t="shared" si="50"/>
        <v>#REF!</v>
      </c>
      <c r="MT101" s="13" t="e">
        <f t="shared" si="50"/>
        <v>#REF!</v>
      </c>
      <c r="MU101" s="13" t="e">
        <f t="shared" si="50"/>
        <v>#REF!</v>
      </c>
      <c r="MV101" s="13" t="e">
        <f t="shared" si="50"/>
        <v>#REF!</v>
      </c>
      <c r="MW101" s="13" t="e">
        <f t="shared" si="50"/>
        <v>#REF!</v>
      </c>
      <c r="MX101" s="13" t="e">
        <f t="shared" si="50"/>
        <v>#REF!</v>
      </c>
      <c r="MY101" s="13" t="e">
        <f t="shared" si="50"/>
        <v>#REF!</v>
      </c>
      <c r="MZ101" s="13" t="e">
        <f t="shared" si="50"/>
        <v>#REF!</v>
      </c>
      <c r="NA101" s="13" t="e">
        <f t="shared" si="50"/>
        <v>#REF!</v>
      </c>
      <c r="NB101" s="13" t="e">
        <f t="shared" si="50"/>
        <v>#REF!</v>
      </c>
      <c r="NC101" s="13" t="e">
        <f t="shared" si="50"/>
        <v>#REF!</v>
      </c>
      <c r="ND101" s="13" t="e">
        <f t="shared" si="50"/>
        <v>#REF!</v>
      </c>
      <c r="NE101" s="13" t="e">
        <f t="shared" si="50"/>
        <v>#REF!</v>
      </c>
      <c r="NF101" s="13" t="e">
        <f t="shared" si="50"/>
        <v>#REF!</v>
      </c>
      <c r="NG101" s="13" t="e">
        <f t="shared" si="50"/>
        <v>#REF!</v>
      </c>
      <c r="NH101" s="13" t="e">
        <f t="shared" si="50"/>
        <v>#REF!</v>
      </c>
      <c r="NI101" s="13" t="e">
        <f t="shared" si="50"/>
        <v>#REF!</v>
      </c>
      <c r="NJ101" s="13" t="e">
        <f t="shared" si="50"/>
        <v>#REF!</v>
      </c>
      <c r="NK101" s="13" t="e">
        <f t="shared" si="50"/>
        <v>#REF!</v>
      </c>
      <c r="NL101" s="13" t="e">
        <f t="shared" si="50"/>
        <v>#REF!</v>
      </c>
      <c r="NM101" s="13" t="e">
        <f t="shared" si="50"/>
        <v>#REF!</v>
      </c>
      <c r="NN101" s="13" t="e">
        <f t="shared" si="50"/>
        <v>#REF!</v>
      </c>
      <c r="NO101" s="13" t="e">
        <f t="shared" si="50"/>
        <v>#REF!</v>
      </c>
      <c r="NP101" s="13" t="e">
        <f t="shared" si="50"/>
        <v>#REF!</v>
      </c>
      <c r="NQ101" s="13" t="e">
        <f t="shared" si="50"/>
        <v>#REF!</v>
      </c>
      <c r="NR101" s="13" t="e">
        <f t="shared" si="50"/>
        <v>#REF!</v>
      </c>
      <c r="NS101" s="13" t="e">
        <f t="shared" si="50"/>
        <v>#REF!</v>
      </c>
      <c r="NT101" s="13" t="e">
        <f t="shared" si="50"/>
        <v>#REF!</v>
      </c>
      <c r="NU101" s="13" t="e">
        <f t="shared" si="50"/>
        <v>#REF!</v>
      </c>
      <c r="NV101" s="13" t="e">
        <f t="shared" si="50"/>
        <v>#REF!</v>
      </c>
      <c r="NW101" s="13" t="e">
        <f t="shared" si="50"/>
        <v>#REF!</v>
      </c>
      <c r="NX101" s="13" t="e">
        <f t="shared" si="50"/>
        <v>#REF!</v>
      </c>
      <c r="NY101" s="13" t="e">
        <f t="shared" si="50"/>
        <v>#REF!</v>
      </c>
      <c r="NZ101" s="13" t="e">
        <f t="shared" si="50"/>
        <v>#REF!</v>
      </c>
      <c r="OA101" s="13" t="e">
        <f t="shared" si="50"/>
        <v>#REF!</v>
      </c>
      <c r="OB101" s="13" t="e">
        <f t="shared" si="50"/>
        <v>#REF!</v>
      </c>
      <c r="OC101" s="13" t="e">
        <f t="shared" si="50"/>
        <v>#REF!</v>
      </c>
      <c r="OD101" s="13" t="e">
        <f t="shared" ref="OD101:QO101" si="51">OD102+OD174+OD182</f>
        <v>#REF!</v>
      </c>
      <c r="OE101" s="13" t="e">
        <f t="shared" si="51"/>
        <v>#REF!</v>
      </c>
      <c r="OF101" s="13" t="e">
        <f t="shared" si="51"/>
        <v>#REF!</v>
      </c>
      <c r="OG101" s="13" t="e">
        <f t="shared" si="51"/>
        <v>#REF!</v>
      </c>
      <c r="OH101" s="13" t="e">
        <f t="shared" si="51"/>
        <v>#REF!</v>
      </c>
      <c r="OI101" s="13" t="e">
        <f t="shared" si="51"/>
        <v>#REF!</v>
      </c>
      <c r="OJ101" s="13" t="e">
        <f t="shared" si="51"/>
        <v>#REF!</v>
      </c>
      <c r="OK101" s="13" t="e">
        <f t="shared" si="51"/>
        <v>#REF!</v>
      </c>
      <c r="OL101" s="13" t="e">
        <f t="shared" si="51"/>
        <v>#REF!</v>
      </c>
      <c r="OM101" s="13" t="e">
        <f t="shared" si="51"/>
        <v>#REF!</v>
      </c>
      <c r="ON101" s="13" t="e">
        <f t="shared" si="51"/>
        <v>#REF!</v>
      </c>
      <c r="OO101" s="13" t="e">
        <f t="shared" si="51"/>
        <v>#REF!</v>
      </c>
      <c r="OP101" s="13" t="e">
        <f t="shared" si="51"/>
        <v>#REF!</v>
      </c>
      <c r="OQ101" s="13" t="e">
        <f t="shared" si="51"/>
        <v>#REF!</v>
      </c>
      <c r="OR101" s="13" t="e">
        <f t="shared" si="51"/>
        <v>#REF!</v>
      </c>
      <c r="OS101" s="13" t="e">
        <f t="shared" si="51"/>
        <v>#REF!</v>
      </c>
      <c r="OT101" s="13" t="e">
        <f t="shared" si="51"/>
        <v>#REF!</v>
      </c>
      <c r="OU101" s="13" t="e">
        <f t="shared" si="51"/>
        <v>#REF!</v>
      </c>
      <c r="OV101" s="13" t="e">
        <f t="shared" si="51"/>
        <v>#REF!</v>
      </c>
      <c r="OW101" s="13" t="e">
        <f t="shared" si="51"/>
        <v>#REF!</v>
      </c>
      <c r="OX101" s="13" t="e">
        <f t="shared" si="51"/>
        <v>#REF!</v>
      </c>
      <c r="OY101" s="13" t="e">
        <f t="shared" si="51"/>
        <v>#REF!</v>
      </c>
      <c r="OZ101" s="13" t="e">
        <f t="shared" si="51"/>
        <v>#REF!</v>
      </c>
      <c r="PA101" s="13" t="e">
        <f t="shared" si="51"/>
        <v>#REF!</v>
      </c>
      <c r="PB101" s="13" t="e">
        <f t="shared" si="51"/>
        <v>#REF!</v>
      </c>
      <c r="PC101" s="13" t="e">
        <f t="shared" si="51"/>
        <v>#REF!</v>
      </c>
      <c r="PD101" s="13" t="e">
        <f t="shared" si="51"/>
        <v>#REF!</v>
      </c>
      <c r="PE101" s="13" t="e">
        <f t="shared" si="51"/>
        <v>#REF!</v>
      </c>
      <c r="PF101" s="13" t="e">
        <f t="shared" si="51"/>
        <v>#REF!</v>
      </c>
      <c r="PG101" s="13" t="e">
        <f t="shared" si="51"/>
        <v>#REF!</v>
      </c>
      <c r="PH101" s="13" t="e">
        <f t="shared" si="51"/>
        <v>#REF!</v>
      </c>
      <c r="PI101" s="13" t="e">
        <f t="shared" si="51"/>
        <v>#REF!</v>
      </c>
      <c r="PJ101" s="13" t="e">
        <f t="shared" si="51"/>
        <v>#REF!</v>
      </c>
      <c r="PK101" s="13" t="e">
        <f t="shared" si="51"/>
        <v>#REF!</v>
      </c>
      <c r="PL101" s="13" t="e">
        <f t="shared" si="51"/>
        <v>#REF!</v>
      </c>
      <c r="PM101" s="13" t="e">
        <f t="shared" si="51"/>
        <v>#REF!</v>
      </c>
      <c r="PN101" s="13" t="e">
        <f t="shared" si="51"/>
        <v>#REF!</v>
      </c>
      <c r="PO101" s="13" t="e">
        <f t="shared" si="51"/>
        <v>#REF!</v>
      </c>
      <c r="PP101" s="13" t="e">
        <f t="shared" si="51"/>
        <v>#REF!</v>
      </c>
      <c r="PQ101" s="13" t="e">
        <f t="shared" si="51"/>
        <v>#REF!</v>
      </c>
      <c r="PR101" s="13" t="e">
        <f t="shared" si="51"/>
        <v>#REF!</v>
      </c>
      <c r="PS101" s="13" t="e">
        <f t="shared" si="51"/>
        <v>#REF!</v>
      </c>
      <c r="PT101" s="13" t="e">
        <f t="shared" si="51"/>
        <v>#REF!</v>
      </c>
      <c r="PU101" s="13" t="e">
        <f t="shared" si="51"/>
        <v>#REF!</v>
      </c>
      <c r="PV101" s="13" t="e">
        <f t="shared" si="51"/>
        <v>#REF!</v>
      </c>
      <c r="PW101" s="13" t="e">
        <f t="shared" si="51"/>
        <v>#REF!</v>
      </c>
      <c r="PX101" s="13" t="e">
        <f t="shared" si="51"/>
        <v>#REF!</v>
      </c>
      <c r="PY101" s="13" t="e">
        <f t="shared" si="51"/>
        <v>#REF!</v>
      </c>
      <c r="PZ101" s="13" t="e">
        <f t="shared" si="51"/>
        <v>#REF!</v>
      </c>
      <c r="QA101" s="13" t="e">
        <f t="shared" si="51"/>
        <v>#REF!</v>
      </c>
      <c r="QB101" s="13" t="e">
        <f t="shared" si="51"/>
        <v>#REF!</v>
      </c>
      <c r="QC101" s="13" t="e">
        <f t="shared" si="51"/>
        <v>#REF!</v>
      </c>
      <c r="QD101" s="13" t="e">
        <f t="shared" si="51"/>
        <v>#REF!</v>
      </c>
      <c r="QE101" s="13" t="e">
        <f t="shared" si="51"/>
        <v>#REF!</v>
      </c>
      <c r="QF101" s="13" t="e">
        <f t="shared" si="51"/>
        <v>#REF!</v>
      </c>
      <c r="QG101" s="13" t="e">
        <f t="shared" si="51"/>
        <v>#REF!</v>
      </c>
      <c r="QH101" s="13" t="e">
        <f t="shared" si="51"/>
        <v>#REF!</v>
      </c>
      <c r="QI101" s="13" t="e">
        <f t="shared" si="51"/>
        <v>#REF!</v>
      </c>
      <c r="QJ101" s="13" t="e">
        <f t="shared" si="51"/>
        <v>#REF!</v>
      </c>
      <c r="QK101" s="13" t="e">
        <f t="shared" si="51"/>
        <v>#REF!</v>
      </c>
      <c r="QL101" s="13" t="e">
        <f t="shared" si="51"/>
        <v>#REF!</v>
      </c>
      <c r="QM101" s="13" t="e">
        <f t="shared" si="51"/>
        <v>#REF!</v>
      </c>
      <c r="QN101" s="13" t="e">
        <f t="shared" si="51"/>
        <v>#REF!</v>
      </c>
      <c r="QO101" s="13" t="e">
        <f t="shared" si="51"/>
        <v>#REF!</v>
      </c>
      <c r="QP101" s="13" t="e">
        <f t="shared" ref="QP101:TA101" si="52">QP102+QP174+QP182</f>
        <v>#REF!</v>
      </c>
      <c r="QQ101" s="13" t="e">
        <f t="shared" si="52"/>
        <v>#REF!</v>
      </c>
      <c r="QR101" s="13" t="e">
        <f t="shared" si="52"/>
        <v>#REF!</v>
      </c>
      <c r="QS101" s="13" t="e">
        <f t="shared" si="52"/>
        <v>#REF!</v>
      </c>
      <c r="QT101" s="13" t="e">
        <f t="shared" si="52"/>
        <v>#REF!</v>
      </c>
      <c r="QU101" s="13" t="e">
        <f t="shared" si="52"/>
        <v>#REF!</v>
      </c>
      <c r="QV101" s="13" t="e">
        <f t="shared" si="52"/>
        <v>#REF!</v>
      </c>
      <c r="QW101" s="13" t="e">
        <f t="shared" si="52"/>
        <v>#REF!</v>
      </c>
      <c r="QX101" s="13" t="e">
        <f t="shared" si="52"/>
        <v>#REF!</v>
      </c>
      <c r="QY101" s="13" t="e">
        <f t="shared" si="52"/>
        <v>#REF!</v>
      </c>
      <c r="QZ101" s="13" t="e">
        <f t="shared" si="52"/>
        <v>#REF!</v>
      </c>
      <c r="RA101" s="13" t="e">
        <f t="shared" si="52"/>
        <v>#REF!</v>
      </c>
      <c r="RB101" s="13" t="e">
        <f t="shared" si="52"/>
        <v>#REF!</v>
      </c>
      <c r="RC101" s="13" t="e">
        <f t="shared" si="52"/>
        <v>#REF!</v>
      </c>
      <c r="RD101" s="13" t="e">
        <f t="shared" si="52"/>
        <v>#REF!</v>
      </c>
      <c r="RE101" s="13" t="e">
        <f t="shared" si="52"/>
        <v>#REF!</v>
      </c>
      <c r="RF101" s="13" t="e">
        <f t="shared" si="52"/>
        <v>#REF!</v>
      </c>
      <c r="RG101" s="13" t="e">
        <f t="shared" si="52"/>
        <v>#REF!</v>
      </c>
      <c r="RH101" s="13" t="e">
        <f t="shared" si="52"/>
        <v>#REF!</v>
      </c>
      <c r="RI101" s="13" t="e">
        <f t="shared" si="52"/>
        <v>#REF!</v>
      </c>
      <c r="RJ101" s="13" t="e">
        <f t="shared" si="52"/>
        <v>#REF!</v>
      </c>
      <c r="RK101" s="13" t="e">
        <f t="shared" si="52"/>
        <v>#REF!</v>
      </c>
      <c r="RL101" s="13" t="e">
        <f t="shared" si="52"/>
        <v>#REF!</v>
      </c>
      <c r="RM101" s="13" t="e">
        <f t="shared" si="52"/>
        <v>#REF!</v>
      </c>
      <c r="RN101" s="13" t="e">
        <f t="shared" si="52"/>
        <v>#REF!</v>
      </c>
      <c r="RO101" s="13" t="e">
        <f t="shared" si="52"/>
        <v>#REF!</v>
      </c>
      <c r="RP101" s="13" t="e">
        <f t="shared" si="52"/>
        <v>#REF!</v>
      </c>
      <c r="RQ101" s="13" t="e">
        <f t="shared" si="52"/>
        <v>#REF!</v>
      </c>
      <c r="RR101" s="13" t="e">
        <f t="shared" si="52"/>
        <v>#REF!</v>
      </c>
      <c r="RS101" s="13" t="e">
        <f t="shared" si="52"/>
        <v>#REF!</v>
      </c>
      <c r="RT101" s="13" t="e">
        <f t="shared" si="52"/>
        <v>#REF!</v>
      </c>
      <c r="RU101" s="13" t="e">
        <f t="shared" si="52"/>
        <v>#REF!</v>
      </c>
      <c r="RV101" s="13" t="e">
        <f t="shared" si="52"/>
        <v>#REF!</v>
      </c>
      <c r="RW101" s="13" t="e">
        <f t="shared" si="52"/>
        <v>#REF!</v>
      </c>
      <c r="RX101" s="13" t="e">
        <f t="shared" si="52"/>
        <v>#REF!</v>
      </c>
      <c r="RY101" s="13" t="e">
        <f t="shared" si="52"/>
        <v>#REF!</v>
      </c>
      <c r="RZ101" s="13" t="e">
        <f t="shared" si="52"/>
        <v>#REF!</v>
      </c>
      <c r="SA101" s="13" t="e">
        <f t="shared" si="52"/>
        <v>#REF!</v>
      </c>
      <c r="SB101" s="13" t="e">
        <f t="shared" si="52"/>
        <v>#REF!</v>
      </c>
      <c r="SC101" s="13" t="e">
        <f t="shared" si="52"/>
        <v>#REF!</v>
      </c>
      <c r="SD101" s="13" t="e">
        <f t="shared" si="52"/>
        <v>#REF!</v>
      </c>
      <c r="SE101" s="13" t="e">
        <f t="shared" si="52"/>
        <v>#REF!</v>
      </c>
      <c r="SF101" s="13" t="e">
        <f t="shared" si="52"/>
        <v>#REF!</v>
      </c>
      <c r="SG101" s="13" t="e">
        <f t="shared" si="52"/>
        <v>#REF!</v>
      </c>
      <c r="SH101" s="13" t="e">
        <f t="shared" si="52"/>
        <v>#REF!</v>
      </c>
      <c r="SI101" s="13" t="e">
        <f t="shared" si="52"/>
        <v>#REF!</v>
      </c>
      <c r="SJ101" s="13" t="e">
        <f t="shared" si="52"/>
        <v>#REF!</v>
      </c>
      <c r="SK101" s="13" t="e">
        <f t="shared" si="52"/>
        <v>#REF!</v>
      </c>
      <c r="SL101" s="13" t="e">
        <f t="shared" si="52"/>
        <v>#REF!</v>
      </c>
      <c r="SM101" s="13" t="e">
        <f t="shared" si="52"/>
        <v>#REF!</v>
      </c>
      <c r="SN101" s="13" t="e">
        <f t="shared" si="52"/>
        <v>#REF!</v>
      </c>
      <c r="SO101" s="13" t="e">
        <f t="shared" si="52"/>
        <v>#REF!</v>
      </c>
      <c r="SP101" s="13" t="e">
        <f t="shared" si="52"/>
        <v>#REF!</v>
      </c>
      <c r="SQ101" s="13" t="e">
        <f t="shared" si="52"/>
        <v>#REF!</v>
      </c>
      <c r="SR101" s="13" t="e">
        <f t="shared" si="52"/>
        <v>#REF!</v>
      </c>
      <c r="SS101" s="13" t="e">
        <f t="shared" si="52"/>
        <v>#REF!</v>
      </c>
      <c r="ST101" s="13" t="e">
        <f t="shared" si="52"/>
        <v>#REF!</v>
      </c>
      <c r="SU101" s="13" t="e">
        <f t="shared" si="52"/>
        <v>#REF!</v>
      </c>
      <c r="SV101" s="13" t="e">
        <f t="shared" si="52"/>
        <v>#REF!</v>
      </c>
      <c r="SW101" s="13" t="e">
        <f t="shared" si="52"/>
        <v>#REF!</v>
      </c>
      <c r="SX101" s="13" t="e">
        <f t="shared" si="52"/>
        <v>#REF!</v>
      </c>
      <c r="SY101" s="13" t="e">
        <f t="shared" si="52"/>
        <v>#REF!</v>
      </c>
      <c r="SZ101" s="13" t="e">
        <f t="shared" si="52"/>
        <v>#REF!</v>
      </c>
      <c r="TA101" s="13" t="e">
        <f t="shared" si="52"/>
        <v>#REF!</v>
      </c>
      <c r="TB101" s="13" t="e">
        <f t="shared" ref="TB101:VM101" si="53">TB102+TB174+TB182</f>
        <v>#REF!</v>
      </c>
      <c r="TC101" s="13" t="e">
        <f t="shared" si="53"/>
        <v>#REF!</v>
      </c>
      <c r="TD101" s="13" t="e">
        <f t="shared" si="53"/>
        <v>#REF!</v>
      </c>
      <c r="TE101" s="13" t="e">
        <f t="shared" si="53"/>
        <v>#REF!</v>
      </c>
      <c r="TF101" s="13" t="e">
        <f t="shared" si="53"/>
        <v>#REF!</v>
      </c>
      <c r="TG101" s="13" t="e">
        <f t="shared" si="53"/>
        <v>#REF!</v>
      </c>
      <c r="TH101" s="13" t="e">
        <f t="shared" si="53"/>
        <v>#REF!</v>
      </c>
      <c r="TI101" s="13" t="e">
        <f t="shared" si="53"/>
        <v>#REF!</v>
      </c>
      <c r="TJ101" s="13" t="e">
        <f t="shared" si="53"/>
        <v>#REF!</v>
      </c>
      <c r="TK101" s="13" t="e">
        <f t="shared" si="53"/>
        <v>#REF!</v>
      </c>
      <c r="TL101" s="13" t="e">
        <f t="shared" si="53"/>
        <v>#REF!</v>
      </c>
      <c r="TM101" s="13" t="e">
        <f t="shared" si="53"/>
        <v>#REF!</v>
      </c>
      <c r="TN101" s="13" t="e">
        <f t="shared" si="53"/>
        <v>#REF!</v>
      </c>
      <c r="TO101" s="13" t="e">
        <f t="shared" si="53"/>
        <v>#REF!</v>
      </c>
      <c r="TP101" s="13" t="e">
        <f t="shared" si="53"/>
        <v>#REF!</v>
      </c>
      <c r="TQ101" s="13" t="e">
        <f t="shared" si="53"/>
        <v>#REF!</v>
      </c>
      <c r="TR101" s="13" t="e">
        <f t="shared" si="53"/>
        <v>#REF!</v>
      </c>
      <c r="TS101" s="13" t="e">
        <f t="shared" si="53"/>
        <v>#REF!</v>
      </c>
      <c r="TT101" s="13" t="e">
        <f t="shared" si="53"/>
        <v>#REF!</v>
      </c>
      <c r="TU101" s="13" t="e">
        <f t="shared" si="53"/>
        <v>#REF!</v>
      </c>
      <c r="TV101" s="13" t="e">
        <f t="shared" si="53"/>
        <v>#REF!</v>
      </c>
      <c r="TW101" s="13" t="e">
        <f t="shared" si="53"/>
        <v>#REF!</v>
      </c>
      <c r="TX101" s="13" t="e">
        <f t="shared" si="53"/>
        <v>#REF!</v>
      </c>
      <c r="TY101" s="13" t="e">
        <f t="shared" si="53"/>
        <v>#REF!</v>
      </c>
      <c r="TZ101" s="13" t="e">
        <f t="shared" si="53"/>
        <v>#REF!</v>
      </c>
      <c r="UA101" s="13" t="e">
        <f t="shared" si="53"/>
        <v>#REF!</v>
      </c>
      <c r="UB101" s="13" t="e">
        <f t="shared" si="53"/>
        <v>#REF!</v>
      </c>
      <c r="UC101" s="13" t="e">
        <f t="shared" si="53"/>
        <v>#REF!</v>
      </c>
      <c r="UD101" s="13" t="e">
        <f t="shared" si="53"/>
        <v>#REF!</v>
      </c>
      <c r="UE101" s="13" t="e">
        <f t="shared" si="53"/>
        <v>#REF!</v>
      </c>
      <c r="UF101" s="13" t="e">
        <f t="shared" si="53"/>
        <v>#REF!</v>
      </c>
      <c r="UG101" s="13" t="e">
        <f t="shared" si="53"/>
        <v>#REF!</v>
      </c>
      <c r="UH101" s="13" t="e">
        <f t="shared" si="53"/>
        <v>#REF!</v>
      </c>
      <c r="UI101" s="13" t="e">
        <f t="shared" si="53"/>
        <v>#REF!</v>
      </c>
      <c r="UJ101" s="13" t="e">
        <f t="shared" si="53"/>
        <v>#REF!</v>
      </c>
      <c r="UK101" s="13" t="e">
        <f t="shared" si="53"/>
        <v>#REF!</v>
      </c>
      <c r="UL101" s="13" t="e">
        <f t="shared" si="53"/>
        <v>#REF!</v>
      </c>
      <c r="UM101" s="13" t="e">
        <f t="shared" si="53"/>
        <v>#REF!</v>
      </c>
      <c r="UN101" s="13" t="e">
        <f t="shared" si="53"/>
        <v>#REF!</v>
      </c>
      <c r="UO101" s="13" t="e">
        <f t="shared" si="53"/>
        <v>#REF!</v>
      </c>
      <c r="UP101" s="13" t="e">
        <f t="shared" si="53"/>
        <v>#REF!</v>
      </c>
      <c r="UQ101" s="13" t="e">
        <f t="shared" si="53"/>
        <v>#REF!</v>
      </c>
      <c r="UR101" s="13" t="e">
        <f t="shared" si="53"/>
        <v>#REF!</v>
      </c>
      <c r="US101" s="13" t="e">
        <f t="shared" si="53"/>
        <v>#REF!</v>
      </c>
      <c r="UT101" s="13" t="e">
        <f t="shared" si="53"/>
        <v>#REF!</v>
      </c>
      <c r="UU101" s="13" t="e">
        <f t="shared" si="53"/>
        <v>#REF!</v>
      </c>
      <c r="UV101" s="13" t="e">
        <f t="shared" si="53"/>
        <v>#REF!</v>
      </c>
      <c r="UW101" s="13" t="e">
        <f t="shared" si="53"/>
        <v>#REF!</v>
      </c>
      <c r="UX101" s="13" t="e">
        <f t="shared" si="53"/>
        <v>#REF!</v>
      </c>
      <c r="UY101" s="13" t="e">
        <f t="shared" si="53"/>
        <v>#REF!</v>
      </c>
      <c r="UZ101" s="13" t="e">
        <f t="shared" si="53"/>
        <v>#REF!</v>
      </c>
      <c r="VA101" s="13" t="e">
        <f t="shared" si="53"/>
        <v>#REF!</v>
      </c>
      <c r="VB101" s="13" t="e">
        <f t="shared" si="53"/>
        <v>#REF!</v>
      </c>
      <c r="VC101" s="13" t="e">
        <f t="shared" si="53"/>
        <v>#REF!</v>
      </c>
      <c r="VD101" s="13" t="e">
        <f t="shared" si="53"/>
        <v>#REF!</v>
      </c>
      <c r="VE101" s="13" t="e">
        <f t="shared" si="53"/>
        <v>#REF!</v>
      </c>
      <c r="VF101" s="13" t="e">
        <f t="shared" si="53"/>
        <v>#REF!</v>
      </c>
      <c r="VG101" s="13" t="e">
        <f t="shared" si="53"/>
        <v>#REF!</v>
      </c>
      <c r="VH101" s="13" t="e">
        <f t="shared" si="53"/>
        <v>#REF!</v>
      </c>
      <c r="VI101" s="13" t="e">
        <f t="shared" si="53"/>
        <v>#REF!</v>
      </c>
      <c r="VJ101" s="13" t="e">
        <f t="shared" si="53"/>
        <v>#REF!</v>
      </c>
      <c r="VK101" s="13" t="e">
        <f t="shared" si="53"/>
        <v>#REF!</v>
      </c>
      <c r="VL101" s="13" t="e">
        <f t="shared" si="53"/>
        <v>#REF!</v>
      </c>
      <c r="VM101" s="13" t="e">
        <f t="shared" si="53"/>
        <v>#REF!</v>
      </c>
      <c r="VN101" s="13" t="e">
        <f t="shared" ref="VN101:XY101" si="54">VN102+VN174+VN182</f>
        <v>#REF!</v>
      </c>
      <c r="VO101" s="13" t="e">
        <f t="shared" si="54"/>
        <v>#REF!</v>
      </c>
      <c r="VP101" s="13" t="e">
        <f t="shared" si="54"/>
        <v>#REF!</v>
      </c>
      <c r="VQ101" s="13" t="e">
        <f t="shared" si="54"/>
        <v>#REF!</v>
      </c>
      <c r="VR101" s="13" t="e">
        <f t="shared" si="54"/>
        <v>#REF!</v>
      </c>
      <c r="VS101" s="13" t="e">
        <f t="shared" si="54"/>
        <v>#REF!</v>
      </c>
      <c r="VT101" s="13" t="e">
        <f t="shared" si="54"/>
        <v>#REF!</v>
      </c>
      <c r="VU101" s="13" t="e">
        <f t="shared" si="54"/>
        <v>#REF!</v>
      </c>
      <c r="VV101" s="13" t="e">
        <f t="shared" si="54"/>
        <v>#REF!</v>
      </c>
      <c r="VW101" s="13" t="e">
        <f t="shared" si="54"/>
        <v>#REF!</v>
      </c>
      <c r="VX101" s="13" t="e">
        <f t="shared" si="54"/>
        <v>#REF!</v>
      </c>
      <c r="VY101" s="13" t="e">
        <f t="shared" si="54"/>
        <v>#REF!</v>
      </c>
      <c r="VZ101" s="13" t="e">
        <f t="shared" si="54"/>
        <v>#REF!</v>
      </c>
      <c r="WA101" s="13" t="e">
        <f t="shared" si="54"/>
        <v>#REF!</v>
      </c>
      <c r="WB101" s="13" t="e">
        <f t="shared" si="54"/>
        <v>#REF!</v>
      </c>
      <c r="WC101" s="13" t="e">
        <f t="shared" si="54"/>
        <v>#REF!</v>
      </c>
      <c r="WD101" s="13" t="e">
        <f t="shared" si="54"/>
        <v>#REF!</v>
      </c>
      <c r="WE101" s="13" t="e">
        <f t="shared" si="54"/>
        <v>#REF!</v>
      </c>
      <c r="WF101" s="13" t="e">
        <f t="shared" si="54"/>
        <v>#REF!</v>
      </c>
      <c r="WG101" s="13" t="e">
        <f t="shared" si="54"/>
        <v>#REF!</v>
      </c>
      <c r="WH101" s="13" t="e">
        <f t="shared" si="54"/>
        <v>#REF!</v>
      </c>
      <c r="WI101" s="13" t="e">
        <f t="shared" si="54"/>
        <v>#REF!</v>
      </c>
      <c r="WJ101" s="13" t="e">
        <f t="shared" si="54"/>
        <v>#REF!</v>
      </c>
      <c r="WK101" s="13" t="e">
        <f t="shared" si="54"/>
        <v>#REF!</v>
      </c>
      <c r="WL101" s="13" t="e">
        <f t="shared" si="54"/>
        <v>#REF!</v>
      </c>
      <c r="WM101" s="13" t="e">
        <f t="shared" si="54"/>
        <v>#REF!</v>
      </c>
      <c r="WN101" s="13" t="e">
        <f t="shared" si="54"/>
        <v>#REF!</v>
      </c>
      <c r="WO101" s="13" t="e">
        <f t="shared" si="54"/>
        <v>#REF!</v>
      </c>
      <c r="WP101" s="13" t="e">
        <f t="shared" si="54"/>
        <v>#REF!</v>
      </c>
      <c r="WQ101" s="13" t="e">
        <f t="shared" si="54"/>
        <v>#REF!</v>
      </c>
      <c r="WR101" s="13" t="e">
        <f t="shared" si="54"/>
        <v>#REF!</v>
      </c>
      <c r="WS101" s="13" t="e">
        <f t="shared" si="54"/>
        <v>#REF!</v>
      </c>
      <c r="WT101" s="13" t="e">
        <f t="shared" si="54"/>
        <v>#REF!</v>
      </c>
      <c r="WU101" s="13" t="e">
        <f t="shared" si="54"/>
        <v>#REF!</v>
      </c>
      <c r="WV101" s="13" t="e">
        <f t="shared" si="54"/>
        <v>#REF!</v>
      </c>
      <c r="WW101" s="13" t="e">
        <f t="shared" si="54"/>
        <v>#REF!</v>
      </c>
      <c r="WX101" s="13" t="e">
        <f t="shared" si="54"/>
        <v>#REF!</v>
      </c>
      <c r="WY101" s="13" t="e">
        <f t="shared" si="54"/>
        <v>#REF!</v>
      </c>
      <c r="WZ101" s="13" t="e">
        <f t="shared" si="54"/>
        <v>#REF!</v>
      </c>
      <c r="XA101" s="13" t="e">
        <f t="shared" si="54"/>
        <v>#REF!</v>
      </c>
      <c r="XB101" s="13" t="e">
        <f t="shared" si="54"/>
        <v>#REF!</v>
      </c>
      <c r="XC101" s="13" t="e">
        <f t="shared" si="54"/>
        <v>#REF!</v>
      </c>
      <c r="XD101" s="13" t="e">
        <f t="shared" si="54"/>
        <v>#REF!</v>
      </c>
      <c r="XE101" s="13" t="e">
        <f t="shared" si="54"/>
        <v>#REF!</v>
      </c>
      <c r="XF101" s="13" t="e">
        <f t="shared" si="54"/>
        <v>#REF!</v>
      </c>
      <c r="XG101" s="13" t="e">
        <f t="shared" si="54"/>
        <v>#REF!</v>
      </c>
      <c r="XH101" s="13" t="e">
        <f t="shared" si="54"/>
        <v>#REF!</v>
      </c>
      <c r="XI101" s="13" t="e">
        <f t="shared" si="54"/>
        <v>#REF!</v>
      </c>
      <c r="XJ101" s="13" t="e">
        <f t="shared" si="54"/>
        <v>#REF!</v>
      </c>
      <c r="XK101" s="13" t="e">
        <f t="shared" si="54"/>
        <v>#REF!</v>
      </c>
      <c r="XL101" s="13" t="e">
        <f t="shared" si="54"/>
        <v>#REF!</v>
      </c>
      <c r="XM101" s="13" t="e">
        <f t="shared" si="54"/>
        <v>#REF!</v>
      </c>
      <c r="XN101" s="13" t="e">
        <f t="shared" si="54"/>
        <v>#REF!</v>
      </c>
      <c r="XO101" s="13" t="e">
        <f t="shared" si="54"/>
        <v>#REF!</v>
      </c>
      <c r="XP101" s="13" t="e">
        <f t="shared" si="54"/>
        <v>#REF!</v>
      </c>
      <c r="XQ101" s="13" t="e">
        <f t="shared" si="54"/>
        <v>#REF!</v>
      </c>
      <c r="XR101" s="13" t="e">
        <f t="shared" si="54"/>
        <v>#REF!</v>
      </c>
      <c r="XS101" s="13" t="e">
        <f t="shared" si="54"/>
        <v>#REF!</v>
      </c>
      <c r="XT101" s="13" t="e">
        <f t="shared" si="54"/>
        <v>#REF!</v>
      </c>
      <c r="XU101" s="13" t="e">
        <f t="shared" si="54"/>
        <v>#REF!</v>
      </c>
      <c r="XV101" s="13" t="e">
        <f t="shared" si="54"/>
        <v>#REF!</v>
      </c>
      <c r="XW101" s="13" t="e">
        <f t="shared" si="54"/>
        <v>#REF!</v>
      </c>
      <c r="XX101" s="13" t="e">
        <f t="shared" si="54"/>
        <v>#REF!</v>
      </c>
      <c r="XY101" s="13" t="e">
        <f t="shared" si="54"/>
        <v>#REF!</v>
      </c>
      <c r="XZ101" s="13" t="e">
        <f t="shared" ref="XZ101:YR101" si="55">XZ102+XZ174+XZ182</f>
        <v>#REF!</v>
      </c>
      <c r="YA101" s="13" t="e">
        <f t="shared" si="55"/>
        <v>#REF!</v>
      </c>
      <c r="YB101" s="13" t="e">
        <f t="shared" si="55"/>
        <v>#REF!</v>
      </c>
      <c r="YC101" s="13" t="e">
        <f t="shared" si="55"/>
        <v>#REF!</v>
      </c>
      <c r="YD101" s="13" t="e">
        <f t="shared" si="55"/>
        <v>#REF!</v>
      </c>
      <c r="YE101" s="13" t="e">
        <f t="shared" si="55"/>
        <v>#REF!</v>
      </c>
      <c r="YF101" s="13" t="e">
        <f t="shared" si="55"/>
        <v>#REF!</v>
      </c>
      <c r="YG101" s="13" t="e">
        <f t="shared" si="55"/>
        <v>#REF!</v>
      </c>
      <c r="YH101" s="13" t="e">
        <f t="shared" si="55"/>
        <v>#REF!</v>
      </c>
      <c r="YI101" s="13" t="e">
        <f t="shared" si="55"/>
        <v>#REF!</v>
      </c>
      <c r="YJ101" s="13" t="e">
        <f t="shared" si="55"/>
        <v>#REF!</v>
      </c>
      <c r="YK101" s="13" t="e">
        <f t="shared" si="55"/>
        <v>#REF!</v>
      </c>
      <c r="YL101" s="13" t="e">
        <f t="shared" si="55"/>
        <v>#REF!</v>
      </c>
      <c r="YM101" s="13" t="e">
        <f t="shared" si="55"/>
        <v>#REF!</v>
      </c>
      <c r="YN101" s="13" t="e">
        <f t="shared" si="55"/>
        <v>#REF!</v>
      </c>
      <c r="YO101" s="13" t="e">
        <f t="shared" si="55"/>
        <v>#REF!</v>
      </c>
      <c r="YP101" s="13" t="e">
        <f t="shared" si="55"/>
        <v>#REF!</v>
      </c>
      <c r="YQ101" s="13"/>
    </row>
    <row r="102" spans="1:667" ht="31.5" x14ac:dyDescent="0.25">
      <c r="A102" s="14" t="s">
        <v>75</v>
      </c>
      <c r="B102" s="15">
        <v>232</v>
      </c>
      <c r="C102" s="16" t="s">
        <v>39</v>
      </c>
      <c r="D102" s="16" t="s">
        <v>89</v>
      </c>
      <c r="E102" s="15" t="s">
        <v>76</v>
      </c>
      <c r="F102" s="15"/>
      <c r="G102" s="17">
        <f>G103+G146+G150+G125+G129+G133+G157+G167</f>
        <v>324554.89999999997</v>
      </c>
      <c r="H102" s="17">
        <f t="shared" ref="H102:I102" si="56">H103+H146+H150+H125+H129+H133+H157</f>
        <v>273383</v>
      </c>
      <c r="I102" s="17">
        <f t="shared" si="56"/>
        <v>285951.50000000006</v>
      </c>
      <c r="J102" s="17">
        <f t="shared" ref="J102:BU102" si="57">J103+J146+J150+J125+J129+J133</f>
        <v>0</v>
      </c>
      <c r="K102" s="17">
        <f t="shared" si="57"/>
        <v>0</v>
      </c>
      <c r="L102" s="17">
        <f t="shared" si="57"/>
        <v>0</v>
      </c>
      <c r="M102" s="17">
        <f t="shared" si="57"/>
        <v>0</v>
      </c>
      <c r="N102" s="17">
        <f t="shared" si="57"/>
        <v>0</v>
      </c>
      <c r="O102" s="17">
        <f t="shared" si="57"/>
        <v>0</v>
      </c>
      <c r="P102" s="17">
        <f t="shared" si="57"/>
        <v>0</v>
      </c>
      <c r="Q102" s="17">
        <f t="shared" si="57"/>
        <v>0</v>
      </c>
      <c r="R102" s="17">
        <f t="shared" si="57"/>
        <v>0</v>
      </c>
      <c r="S102" s="17">
        <f t="shared" si="57"/>
        <v>0</v>
      </c>
      <c r="T102" s="17">
        <f t="shared" si="57"/>
        <v>0</v>
      </c>
      <c r="U102" s="17">
        <f t="shared" si="57"/>
        <v>0</v>
      </c>
      <c r="V102" s="17">
        <f t="shared" si="57"/>
        <v>0</v>
      </c>
      <c r="W102" s="17">
        <f t="shared" si="57"/>
        <v>0</v>
      </c>
      <c r="X102" s="17">
        <f t="shared" si="57"/>
        <v>0</v>
      </c>
      <c r="Y102" s="17">
        <f t="shared" si="57"/>
        <v>0</v>
      </c>
      <c r="Z102" s="17">
        <f t="shared" si="57"/>
        <v>0</v>
      </c>
      <c r="AA102" s="17">
        <f t="shared" si="57"/>
        <v>0</v>
      </c>
      <c r="AB102" s="17">
        <f t="shared" si="57"/>
        <v>0</v>
      </c>
      <c r="AC102" s="17">
        <f t="shared" si="57"/>
        <v>0</v>
      </c>
      <c r="AD102" s="17">
        <f t="shared" si="57"/>
        <v>0</v>
      </c>
      <c r="AE102" s="17">
        <f t="shared" si="57"/>
        <v>0</v>
      </c>
      <c r="AF102" s="17">
        <f t="shared" si="57"/>
        <v>0</v>
      </c>
      <c r="AG102" s="17">
        <f t="shared" si="57"/>
        <v>0</v>
      </c>
      <c r="AH102" s="17">
        <f t="shared" si="57"/>
        <v>0</v>
      </c>
      <c r="AI102" s="17">
        <f t="shared" si="57"/>
        <v>0</v>
      </c>
      <c r="AJ102" s="17">
        <f t="shared" si="57"/>
        <v>0</v>
      </c>
      <c r="AK102" s="17">
        <f t="shared" si="57"/>
        <v>0</v>
      </c>
      <c r="AL102" s="17">
        <f t="shared" si="57"/>
        <v>0</v>
      </c>
      <c r="AM102" s="17">
        <f t="shared" si="57"/>
        <v>0</v>
      </c>
      <c r="AN102" s="17">
        <f t="shared" si="57"/>
        <v>0</v>
      </c>
      <c r="AO102" s="17">
        <f t="shared" si="57"/>
        <v>0</v>
      </c>
      <c r="AP102" s="17">
        <f t="shared" si="57"/>
        <v>0</v>
      </c>
      <c r="AQ102" s="17">
        <f t="shared" si="57"/>
        <v>0</v>
      </c>
      <c r="AR102" s="17">
        <f t="shared" si="57"/>
        <v>0</v>
      </c>
      <c r="AS102" s="17">
        <f t="shared" si="57"/>
        <v>0</v>
      </c>
      <c r="AT102" s="17">
        <f t="shared" si="57"/>
        <v>0</v>
      </c>
      <c r="AU102" s="17">
        <f t="shared" si="57"/>
        <v>0</v>
      </c>
      <c r="AV102" s="17">
        <f t="shared" si="57"/>
        <v>0</v>
      </c>
      <c r="AW102" s="17">
        <f t="shared" si="57"/>
        <v>0</v>
      </c>
      <c r="AX102" s="17">
        <f t="shared" si="57"/>
        <v>0</v>
      </c>
      <c r="AY102" s="17">
        <f t="shared" si="57"/>
        <v>0</v>
      </c>
      <c r="AZ102" s="17">
        <f t="shared" si="57"/>
        <v>0</v>
      </c>
      <c r="BA102" s="17">
        <f t="shared" si="57"/>
        <v>0</v>
      </c>
      <c r="BB102" s="17">
        <f t="shared" si="57"/>
        <v>0</v>
      </c>
      <c r="BC102" s="17">
        <f t="shared" si="57"/>
        <v>0</v>
      </c>
      <c r="BD102" s="17">
        <f t="shared" si="57"/>
        <v>0</v>
      </c>
      <c r="BE102" s="17">
        <f t="shared" si="57"/>
        <v>0</v>
      </c>
      <c r="BF102" s="17">
        <f t="shared" si="57"/>
        <v>0</v>
      </c>
      <c r="BG102" s="17">
        <f t="shared" si="57"/>
        <v>0</v>
      </c>
      <c r="BH102" s="17">
        <f t="shared" si="57"/>
        <v>0</v>
      </c>
      <c r="BI102" s="17">
        <f t="shared" si="57"/>
        <v>0</v>
      </c>
      <c r="BJ102" s="17">
        <f t="shared" si="57"/>
        <v>0</v>
      </c>
      <c r="BK102" s="17">
        <f t="shared" si="57"/>
        <v>0</v>
      </c>
      <c r="BL102" s="17">
        <f t="shared" si="57"/>
        <v>0</v>
      </c>
      <c r="BM102" s="17">
        <f t="shared" si="57"/>
        <v>0</v>
      </c>
      <c r="BN102" s="17">
        <f t="shared" si="57"/>
        <v>0</v>
      </c>
      <c r="BO102" s="17">
        <f t="shared" si="57"/>
        <v>0</v>
      </c>
      <c r="BP102" s="17">
        <f t="shared" si="57"/>
        <v>0</v>
      </c>
      <c r="BQ102" s="17">
        <f t="shared" si="57"/>
        <v>0</v>
      </c>
      <c r="BR102" s="17">
        <f t="shared" si="57"/>
        <v>0</v>
      </c>
      <c r="BS102" s="17">
        <f t="shared" si="57"/>
        <v>0</v>
      </c>
      <c r="BT102" s="17">
        <f t="shared" si="57"/>
        <v>0</v>
      </c>
      <c r="BU102" s="17">
        <f t="shared" si="57"/>
        <v>0</v>
      </c>
      <c r="BV102" s="17">
        <f t="shared" ref="BV102:EG102" si="58">BV103+BV146+BV150+BV125+BV129+BV133</f>
        <v>0</v>
      </c>
      <c r="BW102" s="17">
        <f t="shared" si="58"/>
        <v>0</v>
      </c>
      <c r="BX102" s="17">
        <f t="shared" si="58"/>
        <v>0</v>
      </c>
      <c r="BY102" s="17">
        <f t="shared" si="58"/>
        <v>0</v>
      </c>
      <c r="BZ102" s="17">
        <f t="shared" si="58"/>
        <v>0</v>
      </c>
      <c r="CA102" s="17">
        <f t="shared" si="58"/>
        <v>0</v>
      </c>
      <c r="CB102" s="17">
        <f t="shared" si="58"/>
        <v>0</v>
      </c>
      <c r="CC102" s="17">
        <f t="shared" si="58"/>
        <v>0</v>
      </c>
      <c r="CD102" s="17">
        <f t="shared" si="58"/>
        <v>0</v>
      </c>
      <c r="CE102" s="17">
        <f t="shared" si="58"/>
        <v>0</v>
      </c>
      <c r="CF102" s="17">
        <f t="shared" si="58"/>
        <v>0</v>
      </c>
      <c r="CG102" s="17">
        <f t="shared" si="58"/>
        <v>0</v>
      </c>
      <c r="CH102" s="17">
        <f t="shared" si="58"/>
        <v>0</v>
      </c>
      <c r="CI102" s="17">
        <f t="shared" si="58"/>
        <v>0</v>
      </c>
      <c r="CJ102" s="17">
        <f t="shared" si="58"/>
        <v>0</v>
      </c>
      <c r="CK102" s="17">
        <f t="shared" si="58"/>
        <v>0</v>
      </c>
      <c r="CL102" s="17">
        <f t="shared" si="58"/>
        <v>0</v>
      </c>
      <c r="CM102" s="17">
        <f t="shared" si="58"/>
        <v>0</v>
      </c>
      <c r="CN102" s="17">
        <f t="shared" si="58"/>
        <v>0</v>
      </c>
      <c r="CO102" s="17">
        <f t="shared" si="58"/>
        <v>0</v>
      </c>
      <c r="CP102" s="17">
        <f t="shared" si="58"/>
        <v>0</v>
      </c>
      <c r="CQ102" s="17">
        <f t="shared" si="58"/>
        <v>0</v>
      </c>
      <c r="CR102" s="17">
        <f t="shared" si="58"/>
        <v>0</v>
      </c>
      <c r="CS102" s="17">
        <f t="shared" si="58"/>
        <v>0</v>
      </c>
      <c r="CT102" s="17">
        <f t="shared" si="58"/>
        <v>0</v>
      </c>
      <c r="CU102" s="17">
        <f t="shared" si="58"/>
        <v>0</v>
      </c>
      <c r="CV102" s="17">
        <f t="shared" si="58"/>
        <v>0</v>
      </c>
      <c r="CW102" s="17">
        <f t="shared" si="58"/>
        <v>0</v>
      </c>
      <c r="CX102" s="17">
        <f t="shared" si="58"/>
        <v>0</v>
      </c>
      <c r="CY102" s="17">
        <f t="shared" si="58"/>
        <v>0</v>
      </c>
      <c r="CZ102" s="17">
        <f t="shared" si="58"/>
        <v>0</v>
      </c>
      <c r="DA102" s="17">
        <f t="shared" si="58"/>
        <v>0</v>
      </c>
      <c r="DB102" s="17">
        <f t="shared" si="58"/>
        <v>0</v>
      </c>
      <c r="DC102" s="17">
        <f t="shared" si="58"/>
        <v>0</v>
      </c>
      <c r="DD102" s="17">
        <f t="shared" si="58"/>
        <v>0</v>
      </c>
      <c r="DE102" s="17">
        <f t="shared" si="58"/>
        <v>0</v>
      </c>
      <c r="DF102" s="17">
        <f t="shared" si="58"/>
        <v>0</v>
      </c>
      <c r="DG102" s="17">
        <f t="shared" si="58"/>
        <v>0</v>
      </c>
      <c r="DH102" s="17">
        <f t="shared" si="58"/>
        <v>0</v>
      </c>
      <c r="DI102" s="17">
        <f t="shared" si="58"/>
        <v>0</v>
      </c>
      <c r="DJ102" s="17">
        <f t="shared" si="58"/>
        <v>0</v>
      </c>
      <c r="DK102" s="17">
        <f t="shared" si="58"/>
        <v>0</v>
      </c>
      <c r="DL102" s="17">
        <f t="shared" si="58"/>
        <v>0</v>
      </c>
      <c r="DM102" s="17">
        <f t="shared" si="58"/>
        <v>0</v>
      </c>
      <c r="DN102" s="17">
        <f t="shared" si="58"/>
        <v>0</v>
      </c>
      <c r="DO102" s="17">
        <f t="shared" si="58"/>
        <v>0</v>
      </c>
      <c r="DP102" s="17">
        <f t="shared" si="58"/>
        <v>0</v>
      </c>
      <c r="DQ102" s="17">
        <f t="shared" si="58"/>
        <v>0</v>
      </c>
      <c r="DR102" s="17">
        <f t="shared" si="58"/>
        <v>0</v>
      </c>
      <c r="DS102" s="17">
        <f t="shared" si="58"/>
        <v>0</v>
      </c>
      <c r="DT102" s="17">
        <f t="shared" si="58"/>
        <v>0</v>
      </c>
      <c r="DU102" s="17">
        <f t="shared" si="58"/>
        <v>0</v>
      </c>
      <c r="DV102" s="17">
        <f t="shared" si="58"/>
        <v>0</v>
      </c>
      <c r="DW102" s="17">
        <f t="shared" si="58"/>
        <v>0</v>
      </c>
      <c r="DX102" s="17">
        <f t="shared" si="58"/>
        <v>0</v>
      </c>
      <c r="DY102" s="17">
        <f t="shared" si="58"/>
        <v>0</v>
      </c>
      <c r="DZ102" s="17">
        <f t="shared" si="58"/>
        <v>0</v>
      </c>
      <c r="EA102" s="17">
        <f t="shared" si="58"/>
        <v>0</v>
      </c>
      <c r="EB102" s="17">
        <f t="shared" si="58"/>
        <v>0</v>
      </c>
      <c r="EC102" s="17">
        <f t="shared" si="58"/>
        <v>0</v>
      </c>
      <c r="ED102" s="17">
        <f t="shared" si="58"/>
        <v>0</v>
      </c>
      <c r="EE102" s="17">
        <f t="shared" si="58"/>
        <v>0</v>
      </c>
      <c r="EF102" s="17">
        <f t="shared" si="58"/>
        <v>0</v>
      </c>
      <c r="EG102" s="17">
        <f t="shared" si="58"/>
        <v>0</v>
      </c>
      <c r="EH102" s="17">
        <f t="shared" ref="EH102:GS102" si="59">EH103+EH146+EH150+EH125+EH129+EH133</f>
        <v>0</v>
      </c>
      <c r="EI102" s="17">
        <f t="shared" si="59"/>
        <v>0</v>
      </c>
      <c r="EJ102" s="17">
        <f t="shared" si="59"/>
        <v>0</v>
      </c>
      <c r="EK102" s="17">
        <f t="shared" si="59"/>
        <v>0</v>
      </c>
      <c r="EL102" s="17">
        <f t="shared" si="59"/>
        <v>0</v>
      </c>
      <c r="EM102" s="17">
        <f t="shared" si="59"/>
        <v>0</v>
      </c>
      <c r="EN102" s="17">
        <f t="shared" si="59"/>
        <v>0</v>
      </c>
      <c r="EO102" s="17">
        <f t="shared" si="59"/>
        <v>0</v>
      </c>
      <c r="EP102" s="17">
        <f t="shared" si="59"/>
        <v>0</v>
      </c>
      <c r="EQ102" s="17">
        <f t="shared" si="59"/>
        <v>0</v>
      </c>
      <c r="ER102" s="17">
        <f t="shared" si="59"/>
        <v>0</v>
      </c>
      <c r="ES102" s="17">
        <f t="shared" si="59"/>
        <v>0</v>
      </c>
      <c r="ET102" s="17">
        <f t="shared" si="59"/>
        <v>0</v>
      </c>
      <c r="EU102" s="17">
        <f t="shared" si="59"/>
        <v>0</v>
      </c>
      <c r="EV102" s="17">
        <f t="shared" si="59"/>
        <v>0</v>
      </c>
      <c r="EW102" s="17">
        <f t="shared" si="59"/>
        <v>0</v>
      </c>
      <c r="EX102" s="17">
        <f t="shared" si="59"/>
        <v>0</v>
      </c>
      <c r="EY102" s="17">
        <f t="shared" si="59"/>
        <v>0</v>
      </c>
      <c r="EZ102" s="17">
        <f t="shared" si="59"/>
        <v>0</v>
      </c>
      <c r="FA102" s="17">
        <f t="shared" si="59"/>
        <v>0</v>
      </c>
      <c r="FB102" s="17">
        <f t="shared" si="59"/>
        <v>0</v>
      </c>
      <c r="FC102" s="17">
        <f t="shared" si="59"/>
        <v>0</v>
      </c>
      <c r="FD102" s="17">
        <f t="shared" si="59"/>
        <v>0</v>
      </c>
      <c r="FE102" s="17">
        <f t="shared" si="59"/>
        <v>0</v>
      </c>
      <c r="FF102" s="17">
        <f t="shared" si="59"/>
        <v>0</v>
      </c>
      <c r="FG102" s="17">
        <f t="shared" si="59"/>
        <v>0</v>
      </c>
      <c r="FH102" s="17">
        <f t="shared" si="59"/>
        <v>0</v>
      </c>
      <c r="FI102" s="17">
        <f t="shared" si="59"/>
        <v>0</v>
      </c>
      <c r="FJ102" s="17">
        <f t="shared" si="59"/>
        <v>0</v>
      </c>
      <c r="FK102" s="17">
        <f t="shared" si="59"/>
        <v>0</v>
      </c>
      <c r="FL102" s="17">
        <f t="shared" si="59"/>
        <v>0</v>
      </c>
      <c r="FM102" s="17">
        <f t="shared" si="59"/>
        <v>0</v>
      </c>
      <c r="FN102" s="17">
        <f t="shared" si="59"/>
        <v>0</v>
      </c>
      <c r="FO102" s="17">
        <f t="shared" si="59"/>
        <v>0</v>
      </c>
      <c r="FP102" s="17">
        <f t="shared" si="59"/>
        <v>0</v>
      </c>
      <c r="FQ102" s="17">
        <f t="shared" si="59"/>
        <v>0</v>
      </c>
      <c r="FR102" s="17">
        <f t="shared" si="59"/>
        <v>0</v>
      </c>
      <c r="FS102" s="17">
        <f t="shared" si="59"/>
        <v>0</v>
      </c>
      <c r="FT102" s="17">
        <f t="shared" si="59"/>
        <v>0</v>
      </c>
      <c r="FU102" s="17">
        <f t="shared" si="59"/>
        <v>0</v>
      </c>
      <c r="FV102" s="17">
        <f t="shared" si="59"/>
        <v>0</v>
      </c>
      <c r="FW102" s="17">
        <f t="shared" si="59"/>
        <v>0</v>
      </c>
      <c r="FX102" s="17">
        <f t="shared" si="59"/>
        <v>0</v>
      </c>
      <c r="FY102" s="17">
        <f t="shared" si="59"/>
        <v>0</v>
      </c>
      <c r="FZ102" s="17">
        <f t="shared" si="59"/>
        <v>0</v>
      </c>
      <c r="GA102" s="17">
        <f t="shared" si="59"/>
        <v>0</v>
      </c>
      <c r="GB102" s="17">
        <f t="shared" si="59"/>
        <v>0</v>
      </c>
      <c r="GC102" s="17">
        <f t="shared" si="59"/>
        <v>0</v>
      </c>
      <c r="GD102" s="17">
        <f t="shared" si="59"/>
        <v>0</v>
      </c>
      <c r="GE102" s="17">
        <f t="shared" si="59"/>
        <v>0</v>
      </c>
      <c r="GF102" s="17">
        <f t="shared" si="59"/>
        <v>0</v>
      </c>
      <c r="GG102" s="17">
        <f t="shared" si="59"/>
        <v>0</v>
      </c>
      <c r="GH102" s="17">
        <f t="shared" si="59"/>
        <v>0</v>
      </c>
      <c r="GI102" s="17">
        <f t="shared" si="59"/>
        <v>0</v>
      </c>
      <c r="GJ102" s="17">
        <f t="shared" si="59"/>
        <v>0</v>
      </c>
      <c r="GK102" s="17">
        <f t="shared" si="59"/>
        <v>0</v>
      </c>
      <c r="GL102" s="17">
        <f t="shared" si="59"/>
        <v>0</v>
      </c>
      <c r="GM102" s="17">
        <f t="shared" si="59"/>
        <v>0</v>
      </c>
      <c r="GN102" s="17">
        <f t="shared" si="59"/>
        <v>0</v>
      </c>
      <c r="GO102" s="17">
        <f t="shared" si="59"/>
        <v>0</v>
      </c>
      <c r="GP102" s="17">
        <f t="shared" si="59"/>
        <v>0</v>
      </c>
      <c r="GQ102" s="17">
        <f t="shared" si="59"/>
        <v>0</v>
      </c>
      <c r="GR102" s="17">
        <f t="shared" si="59"/>
        <v>0</v>
      </c>
      <c r="GS102" s="17">
        <f t="shared" si="59"/>
        <v>0</v>
      </c>
      <c r="GT102" s="17">
        <f t="shared" ref="GT102:JE102" si="60">GT103+GT146+GT150+GT125+GT129+GT133</f>
        <v>0</v>
      </c>
      <c r="GU102" s="17">
        <f t="shared" si="60"/>
        <v>0</v>
      </c>
      <c r="GV102" s="17">
        <f t="shared" si="60"/>
        <v>0</v>
      </c>
      <c r="GW102" s="17">
        <f t="shared" si="60"/>
        <v>0</v>
      </c>
      <c r="GX102" s="17">
        <f t="shared" si="60"/>
        <v>0</v>
      </c>
      <c r="GY102" s="17">
        <f t="shared" si="60"/>
        <v>0</v>
      </c>
      <c r="GZ102" s="17">
        <f t="shared" si="60"/>
        <v>0</v>
      </c>
      <c r="HA102" s="17">
        <f t="shared" si="60"/>
        <v>0</v>
      </c>
      <c r="HB102" s="17">
        <f t="shared" si="60"/>
        <v>0</v>
      </c>
      <c r="HC102" s="17">
        <f t="shared" si="60"/>
        <v>0</v>
      </c>
      <c r="HD102" s="17">
        <f t="shared" si="60"/>
        <v>0</v>
      </c>
      <c r="HE102" s="17">
        <f t="shared" si="60"/>
        <v>0</v>
      </c>
      <c r="HF102" s="17">
        <f t="shared" si="60"/>
        <v>0</v>
      </c>
      <c r="HG102" s="17">
        <f t="shared" si="60"/>
        <v>0</v>
      </c>
      <c r="HH102" s="17">
        <f t="shared" si="60"/>
        <v>0</v>
      </c>
      <c r="HI102" s="17">
        <f t="shared" si="60"/>
        <v>0</v>
      </c>
      <c r="HJ102" s="17">
        <f t="shared" si="60"/>
        <v>0</v>
      </c>
      <c r="HK102" s="17">
        <f t="shared" si="60"/>
        <v>0</v>
      </c>
      <c r="HL102" s="17">
        <f t="shared" si="60"/>
        <v>0</v>
      </c>
      <c r="HM102" s="17">
        <f t="shared" si="60"/>
        <v>0</v>
      </c>
      <c r="HN102" s="17">
        <f t="shared" si="60"/>
        <v>0</v>
      </c>
      <c r="HO102" s="17">
        <f t="shared" si="60"/>
        <v>0</v>
      </c>
      <c r="HP102" s="17">
        <f t="shared" si="60"/>
        <v>0</v>
      </c>
      <c r="HQ102" s="17">
        <f t="shared" si="60"/>
        <v>0</v>
      </c>
      <c r="HR102" s="17">
        <f t="shared" si="60"/>
        <v>0</v>
      </c>
      <c r="HS102" s="17">
        <f t="shared" si="60"/>
        <v>0</v>
      </c>
      <c r="HT102" s="17">
        <f t="shared" si="60"/>
        <v>0</v>
      </c>
      <c r="HU102" s="17">
        <f t="shared" si="60"/>
        <v>0</v>
      </c>
      <c r="HV102" s="17">
        <f t="shared" si="60"/>
        <v>0</v>
      </c>
      <c r="HW102" s="17">
        <f t="shared" si="60"/>
        <v>0</v>
      </c>
      <c r="HX102" s="17">
        <f t="shared" si="60"/>
        <v>0</v>
      </c>
      <c r="HY102" s="17">
        <f t="shared" si="60"/>
        <v>0</v>
      </c>
      <c r="HZ102" s="17">
        <f t="shared" si="60"/>
        <v>0</v>
      </c>
      <c r="IA102" s="17">
        <f t="shared" si="60"/>
        <v>0</v>
      </c>
      <c r="IB102" s="17">
        <f t="shared" si="60"/>
        <v>0</v>
      </c>
      <c r="IC102" s="17">
        <f t="shared" si="60"/>
        <v>0</v>
      </c>
      <c r="ID102" s="17">
        <f t="shared" si="60"/>
        <v>0</v>
      </c>
      <c r="IE102" s="17">
        <f t="shared" si="60"/>
        <v>0</v>
      </c>
      <c r="IF102" s="17">
        <f t="shared" si="60"/>
        <v>0</v>
      </c>
      <c r="IG102" s="17">
        <f t="shared" si="60"/>
        <v>0</v>
      </c>
      <c r="IH102" s="17">
        <f t="shared" si="60"/>
        <v>0</v>
      </c>
      <c r="II102" s="17">
        <f t="shared" si="60"/>
        <v>0</v>
      </c>
      <c r="IJ102" s="17">
        <f t="shared" si="60"/>
        <v>0</v>
      </c>
      <c r="IK102" s="17">
        <f t="shared" si="60"/>
        <v>0</v>
      </c>
      <c r="IL102" s="17">
        <f t="shared" si="60"/>
        <v>0</v>
      </c>
      <c r="IM102" s="17">
        <f t="shared" si="60"/>
        <v>0</v>
      </c>
      <c r="IN102" s="17">
        <f t="shared" si="60"/>
        <v>0</v>
      </c>
      <c r="IO102" s="17">
        <f t="shared" si="60"/>
        <v>0</v>
      </c>
      <c r="IP102" s="17">
        <f t="shared" si="60"/>
        <v>0</v>
      </c>
      <c r="IQ102" s="17">
        <f t="shared" si="60"/>
        <v>0</v>
      </c>
      <c r="IR102" s="17">
        <f t="shared" si="60"/>
        <v>0</v>
      </c>
      <c r="IS102" s="17">
        <f t="shared" si="60"/>
        <v>0</v>
      </c>
      <c r="IT102" s="17">
        <f t="shared" si="60"/>
        <v>0</v>
      </c>
      <c r="IU102" s="17">
        <f t="shared" si="60"/>
        <v>0</v>
      </c>
      <c r="IV102" s="17">
        <f t="shared" si="60"/>
        <v>0</v>
      </c>
      <c r="IW102" s="17">
        <f t="shared" si="60"/>
        <v>0</v>
      </c>
      <c r="IX102" s="17">
        <f t="shared" si="60"/>
        <v>0</v>
      </c>
      <c r="IY102" s="17">
        <f t="shared" si="60"/>
        <v>0</v>
      </c>
      <c r="IZ102" s="17">
        <f t="shared" si="60"/>
        <v>0</v>
      </c>
      <c r="JA102" s="17">
        <f t="shared" si="60"/>
        <v>0</v>
      </c>
      <c r="JB102" s="17">
        <f t="shared" si="60"/>
        <v>0</v>
      </c>
      <c r="JC102" s="17">
        <f t="shared" si="60"/>
        <v>0</v>
      </c>
      <c r="JD102" s="17">
        <f t="shared" si="60"/>
        <v>0</v>
      </c>
      <c r="JE102" s="17">
        <f t="shared" si="60"/>
        <v>0</v>
      </c>
      <c r="JF102" s="17">
        <f t="shared" ref="JF102:LQ102" si="61">JF103+JF146+JF150+JF125+JF129+JF133</f>
        <v>0</v>
      </c>
      <c r="JG102" s="17">
        <f t="shared" si="61"/>
        <v>0</v>
      </c>
      <c r="JH102" s="17">
        <f t="shared" si="61"/>
        <v>0</v>
      </c>
      <c r="JI102" s="17">
        <f t="shared" si="61"/>
        <v>0</v>
      </c>
      <c r="JJ102" s="17">
        <f t="shared" si="61"/>
        <v>0</v>
      </c>
      <c r="JK102" s="17">
        <f t="shared" si="61"/>
        <v>0</v>
      </c>
      <c r="JL102" s="17">
        <f t="shared" si="61"/>
        <v>0</v>
      </c>
      <c r="JM102" s="17">
        <f t="shared" si="61"/>
        <v>0</v>
      </c>
      <c r="JN102" s="17">
        <f t="shared" si="61"/>
        <v>0</v>
      </c>
      <c r="JO102" s="17">
        <f t="shared" si="61"/>
        <v>0</v>
      </c>
      <c r="JP102" s="17">
        <f t="shared" si="61"/>
        <v>0</v>
      </c>
      <c r="JQ102" s="17">
        <f t="shared" si="61"/>
        <v>0</v>
      </c>
      <c r="JR102" s="17">
        <f t="shared" si="61"/>
        <v>0</v>
      </c>
      <c r="JS102" s="17">
        <f t="shared" si="61"/>
        <v>0</v>
      </c>
      <c r="JT102" s="17">
        <f t="shared" si="61"/>
        <v>0</v>
      </c>
      <c r="JU102" s="17">
        <f t="shared" si="61"/>
        <v>0</v>
      </c>
      <c r="JV102" s="17">
        <f t="shared" si="61"/>
        <v>0</v>
      </c>
      <c r="JW102" s="17">
        <f t="shared" si="61"/>
        <v>0</v>
      </c>
      <c r="JX102" s="17">
        <f t="shared" si="61"/>
        <v>0</v>
      </c>
      <c r="JY102" s="17">
        <f t="shared" si="61"/>
        <v>0</v>
      </c>
      <c r="JZ102" s="17">
        <f t="shared" si="61"/>
        <v>0</v>
      </c>
      <c r="KA102" s="17">
        <f t="shared" si="61"/>
        <v>0</v>
      </c>
      <c r="KB102" s="17">
        <f t="shared" si="61"/>
        <v>0</v>
      </c>
      <c r="KC102" s="17">
        <f t="shared" si="61"/>
        <v>0</v>
      </c>
      <c r="KD102" s="17">
        <f t="shared" si="61"/>
        <v>0</v>
      </c>
      <c r="KE102" s="17">
        <f t="shared" si="61"/>
        <v>0</v>
      </c>
      <c r="KF102" s="17">
        <f t="shared" si="61"/>
        <v>0</v>
      </c>
      <c r="KG102" s="17">
        <f t="shared" si="61"/>
        <v>0</v>
      </c>
      <c r="KH102" s="17">
        <f t="shared" si="61"/>
        <v>0</v>
      </c>
      <c r="KI102" s="17">
        <f t="shared" si="61"/>
        <v>0</v>
      </c>
      <c r="KJ102" s="17">
        <f t="shared" si="61"/>
        <v>0</v>
      </c>
      <c r="KK102" s="17">
        <f t="shared" si="61"/>
        <v>0</v>
      </c>
      <c r="KL102" s="17">
        <f t="shared" si="61"/>
        <v>0</v>
      </c>
      <c r="KM102" s="17">
        <f t="shared" si="61"/>
        <v>0</v>
      </c>
      <c r="KN102" s="17">
        <f t="shared" si="61"/>
        <v>0</v>
      </c>
      <c r="KO102" s="17">
        <f t="shared" si="61"/>
        <v>0</v>
      </c>
      <c r="KP102" s="17">
        <f t="shared" si="61"/>
        <v>0</v>
      </c>
      <c r="KQ102" s="17">
        <f t="shared" si="61"/>
        <v>0</v>
      </c>
      <c r="KR102" s="17">
        <f t="shared" si="61"/>
        <v>0</v>
      </c>
      <c r="KS102" s="17">
        <f t="shared" si="61"/>
        <v>0</v>
      </c>
      <c r="KT102" s="17">
        <f t="shared" si="61"/>
        <v>0</v>
      </c>
      <c r="KU102" s="17">
        <f t="shared" si="61"/>
        <v>0</v>
      </c>
      <c r="KV102" s="17">
        <f t="shared" si="61"/>
        <v>0</v>
      </c>
      <c r="KW102" s="17">
        <f t="shared" si="61"/>
        <v>0</v>
      </c>
      <c r="KX102" s="17">
        <f t="shared" si="61"/>
        <v>0</v>
      </c>
      <c r="KY102" s="17">
        <f t="shared" si="61"/>
        <v>0</v>
      </c>
      <c r="KZ102" s="17">
        <f t="shared" si="61"/>
        <v>0</v>
      </c>
      <c r="LA102" s="17">
        <f t="shared" si="61"/>
        <v>0</v>
      </c>
      <c r="LB102" s="17">
        <f t="shared" si="61"/>
        <v>0</v>
      </c>
      <c r="LC102" s="17">
        <f t="shared" si="61"/>
        <v>0</v>
      </c>
      <c r="LD102" s="17">
        <f t="shared" si="61"/>
        <v>0</v>
      </c>
      <c r="LE102" s="17">
        <f t="shared" si="61"/>
        <v>0</v>
      </c>
      <c r="LF102" s="17">
        <f t="shared" si="61"/>
        <v>0</v>
      </c>
      <c r="LG102" s="17">
        <f t="shared" si="61"/>
        <v>0</v>
      </c>
      <c r="LH102" s="17">
        <f t="shared" si="61"/>
        <v>0</v>
      </c>
      <c r="LI102" s="17">
        <f t="shared" si="61"/>
        <v>0</v>
      </c>
      <c r="LJ102" s="17">
        <f t="shared" si="61"/>
        <v>0</v>
      </c>
      <c r="LK102" s="17">
        <f t="shared" si="61"/>
        <v>0</v>
      </c>
      <c r="LL102" s="17">
        <f t="shared" si="61"/>
        <v>0</v>
      </c>
      <c r="LM102" s="17">
        <f t="shared" si="61"/>
        <v>0</v>
      </c>
      <c r="LN102" s="17">
        <f t="shared" si="61"/>
        <v>0</v>
      </c>
      <c r="LO102" s="17">
        <f t="shared" si="61"/>
        <v>0</v>
      </c>
      <c r="LP102" s="17">
        <f t="shared" si="61"/>
        <v>0</v>
      </c>
      <c r="LQ102" s="17">
        <f t="shared" si="61"/>
        <v>0</v>
      </c>
      <c r="LR102" s="17">
        <f t="shared" ref="LR102:OC102" si="62">LR103+LR146+LR150+LR125+LR129+LR133</f>
        <v>0</v>
      </c>
      <c r="LS102" s="17">
        <f t="shared" si="62"/>
        <v>0</v>
      </c>
      <c r="LT102" s="17">
        <f t="shared" si="62"/>
        <v>0</v>
      </c>
      <c r="LU102" s="17">
        <f t="shared" si="62"/>
        <v>0</v>
      </c>
      <c r="LV102" s="17">
        <f t="shared" si="62"/>
        <v>0</v>
      </c>
      <c r="LW102" s="17">
        <f t="shared" si="62"/>
        <v>0</v>
      </c>
      <c r="LX102" s="17">
        <f t="shared" si="62"/>
        <v>0</v>
      </c>
      <c r="LY102" s="17">
        <f t="shared" si="62"/>
        <v>0</v>
      </c>
      <c r="LZ102" s="17">
        <f t="shared" si="62"/>
        <v>0</v>
      </c>
      <c r="MA102" s="17">
        <f t="shared" si="62"/>
        <v>0</v>
      </c>
      <c r="MB102" s="17">
        <f t="shared" si="62"/>
        <v>0</v>
      </c>
      <c r="MC102" s="17">
        <f t="shared" si="62"/>
        <v>0</v>
      </c>
      <c r="MD102" s="17">
        <f t="shared" si="62"/>
        <v>0</v>
      </c>
      <c r="ME102" s="17">
        <f t="shared" si="62"/>
        <v>0</v>
      </c>
      <c r="MF102" s="17">
        <f t="shared" si="62"/>
        <v>0</v>
      </c>
      <c r="MG102" s="17">
        <f t="shared" si="62"/>
        <v>0</v>
      </c>
      <c r="MH102" s="17">
        <f t="shared" si="62"/>
        <v>0</v>
      </c>
      <c r="MI102" s="17">
        <f t="shared" si="62"/>
        <v>0</v>
      </c>
      <c r="MJ102" s="17">
        <f t="shared" si="62"/>
        <v>0</v>
      </c>
      <c r="MK102" s="17">
        <f t="shared" si="62"/>
        <v>0</v>
      </c>
      <c r="ML102" s="17">
        <f t="shared" si="62"/>
        <v>0</v>
      </c>
      <c r="MM102" s="17">
        <f t="shared" si="62"/>
        <v>0</v>
      </c>
      <c r="MN102" s="17">
        <f t="shared" si="62"/>
        <v>0</v>
      </c>
      <c r="MO102" s="17">
        <f t="shared" si="62"/>
        <v>0</v>
      </c>
      <c r="MP102" s="17">
        <f t="shared" si="62"/>
        <v>0</v>
      </c>
      <c r="MQ102" s="17">
        <f t="shared" si="62"/>
        <v>0</v>
      </c>
      <c r="MR102" s="17">
        <f t="shared" si="62"/>
        <v>0</v>
      </c>
      <c r="MS102" s="17">
        <f t="shared" si="62"/>
        <v>0</v>
      </c>
      <c r="MT102" s="17">
        <f t="shared" si="62"/>
        <v>0</v>
      </c>
      <c r="MU102" s="17">
        <f t="shared" si="62"/>
        <v>0</v>
      </c>
      <c r="MV102" s="17">
        <f t="shared" si="62"/>
        <v>0</v>
      </c>
      <c r="MW102" s="17">
        <f t="shared" si="62"/>
        <v>0</v>
      </c>
      <c r="MX102" s="17">
        <f t="shared" si="62"/>
        <v>0</v>
      </c>
      <c r="MY102" s="17">
        <f t="shared" si="62"/>
        <v>0</v>
      </c>
      <c r="MZ102" s="17">
        <f t="shared" si="62"/>
        <v>0</v>
      </c>
      <c r="NA102" s="17">
        <f t="shared" si="62"/>
        <v>0</v>
      </c>
      <c r="NB102" s="17">
        <f t="shared" si="62"/>
        <v>0</v>
      </c>
      <c r="NC102" s="17">
        <f t="shared" si="62"/>
        <v>0</v>
      </c>
      <c r="ND102" s="17">
        <f t="shared" si="62"/>
        <v>0</v>
      </c>
      <c r="NE102" s="17">
        <f t="shared" si="62"/>
        <v>0</v>
      </c>
      <c r="NF102" s="17">
        <f t="shared" si="62"/>
        <v>0</v>
      </c>
      <c r="NG102" s="17">
        <f t="shared" si="62"/>
        <v>0</v>
      </c>
      <c r="NH102" s="17">
        <f t="shared" si="62"/>
        <v>0</v>
      </c>
      <c r="NI102" s="17">
        <f t="shared" si="62"/>
        <v>0</v>
      </c>
      <c r="NJ102" s="17">
        <f t="shared" si="62"/>
        <v>0</v>
      </c>
      <c r="NK102" s="17">
        <f t="shared" si="62"/>
        <v>0</v>
      </c>
      <c r="NL102" s="17">
        <f t="shared" si="62"/>
        <v>0</v>
      </c>
      <c r="NM102" s="17">
        <f t="shared" si="62"/>
        <v>0</v>
      </c>
      <c r="NN102" s="17">
        <f t="shared" si="62"/>
        <v>0</v>
      </c>
      <c r="NO102" s="17">
        <f t="shared" si="62"/>
        <v>0</v>
      </c>
      <c r="NP102" s="17">
        <f t="shared" si="62"/>
        <v>0</v>
      </c>
      <c r="NQ102" s="17">
        <f t="shared" si="62"/>
        <v>0</v>
      </c>
      <c r="NR102" s="17">
        <f t="shared" si="62"/>
        <v>0</v>
      </c>
      <c r="NS102" s="17">
        <f t="shared" si="62"/>
        <v>0</v>
      </c>
      <c r="NT102" s="17">
        <f t="shared" si="62"/>
        <v>0</v>
      </c>
      <c r="NU102" s="17">
        <f t="shared" si="62"/>
        <v>0</v>
      </c>
      <c r="NV102" s="17">
        <f t="shared" si="62"/>
        <v>0</v>
      </c>
      <c r="NW102" s="17">
        <f t="shared" si="62"/>
        <v>0</v>
      </c>
      <c r="NX102" s="17">
        <f t="shared" si="62"/>
        <v>0</v>
      </c>
      <c r="NY102" s="17">
        <f t="shared" si="62"/>
        <v>0</v>
      </c>
      <c r="NZ102" s="17">
        <f t="shared" si="62"/>
        <v>0</v>
      </c>
      <c r="OA102" s="17">
        <f t="shared" si="62"/>
        <v>0</v>
      </c>
      <c r="OB102" s="17">
        <f t="shared" si="62"/>
        <v>0</v>
      </c>
      <c r="OC102" s="17">
        <f t="shared" si="62"/>
        <v>0</v>
      </c>
      <c r="OD102" s="17">
        <f t="shared" ref="OD102:QO102" si="63">OD103+OD146+OD150+OD125+OD129+OD133</f>
        <v>0</v>
      </c>
      <c r="OE102" s="17">
        <f t="shared" si="63"/>
        <v>0</v>
      </c>
      <c r="OF102" s="17">
        <f t="shared" si="63"/>
        <v>0</v>
      </c>
      <c r="OG102" s="17">
        <f t="shared" si="63"/>
        <v>0</v>
      </c>
      <c r="OH102" s="17">
        <f t="shared" si="63"/>
        <v>0</v>
      </c>
      <c r="OI102" s="17">
        <f t="shared" si="63"/>
        <v>0</v>
      </c>
      <c r="OJ102" s="17">
        <f t="shared" si="63"/>
        <v>0</v>
      </c>
      <c r="OK102" s="17">
        <f t="shared" si="63"/>
        <v>0</v>
      </c>
      <c r="OL102" s="17">
        <f t="shared" si="63"/>
        <v>0</v>
      </c>
      <c r="OM102" s="17">
        <f t="shared" si="63"/>
        <v>0</v>
      </c>
      <c r="ON102" s="17">
        <f t="shared" si="63"/>
        <v>0</v>
      </c>
      <c r="OO102" s="17">
        <f t="shared" si="63"/>
        <v>0</v>
      </c>
      <c r="OP102" s="17">
        <f t="shared" si="63"/>
        <v>0</v>
      </c>
      <c r="OQ102" s="17">
        <f t="shared" si="63"/>
        <v>0</v>
      </c>
      <c r="OR102" s="17">
        <f t="shared" si="63"/>
        <v>0</v>
      </c>
      <c r="OS102" s="17">
        <f t="shared" si="63"/>
        <v>0</v>
      </c>
      <c r="OT102" s="17">
        <f t="shared" si="63"/>
        <v>0</v>
      </c>
      <c r="OU102" s="17">
        <f t="shared" si="63"/>
        <v>0</v>
      </c>
      <c r="OV102" s="17">
        <f t="shared" si="63"/>
        <v>0</v>
      </c>
      <c r="OW102" s="17">
        <f t="shared" si="63"/>
        <v>0</v>
      </c>
      <c r="OX102" s="17">
        <f t="shared" si="63"/>
        <v>0</v>
      </c>
      <c r="OY102" s="17">
        <f t="shared" si="63"/>
        <v>0</v>
      </c>
      <c r="OZ102" s="17">
        <f t="shared" si="63"/>
        <v>0</v>
      </c>
      <c r="PA102" s="17">
        <f t="shared" si="63"/>
        <v>0</v>
      </c>
      <c r="PB102" s="17">
        <f t="shared" si="63"/>
        <v>0</v>
      </c>
      <c r="PC102" s="17">
        <f t="shared" si="63"/>
        <v>0</v>
      </c>
      <c r="PD102" s="17">
        <f t="shared" si="63"/>
        <v>0</v>
      </c>
      <c r="PE102" s="17">
        <f t="shared" si="63"/>
        <v>0</v>
      </c>
      <c r="PF102" s="17">
        <f t="shared" si="63"/>
        <v>0</v>
      </c>
      <c r="PG102" s="17">
        <f t="shared" si="63"/>
        <v>0</v>
      </c>
      <c r="PH102" s="17">
        <f t="shared" si="63"/>
        <v>0</v>
      </c>
      <c r="PI102" s="17">
        <f t="shared" si="63"/>
        <v>0</v>
      </c>
      <c r="PJ102" s="17">
        <f t="shared" si="63"/>
        <v>0</v>
      </c>
      <c r="PK102" s="17">
        <f t="shared" si="63"/>
        <v>0</v>
      </c>
      <c r="PL102" s="17">
        <f t="shared" si="63"/>
        <v>0</v>
      </c>
      <c r="PM102" s="17">
        <f t="shared" si="63"/>
        <v>0</v>
      </c>
      <c r="PN102" s="17">
        <f t="shared" si="63"/>
        <v>0</v>
      </c>
      <c r="PO102" s="17">
        <f t="shared" si="63"/>
        <v>0</v>
      </c>
      <c r="PP102" s="17">
        <f t="shared" si="63"/>
        <v>0</v>
      </c>
      <c r="PQ102" s="17">
        <f t="shared" si="63"/>
        <v>0</v>
      </c>
      <c r="PR102" s="17">
        <f t="shared" si="63"/>
        <v>0</v>
      </c>
      <c r="PS102" s="17">
        <f t="shared" si="63"/>
        <v>0</v>
      </c>
      <c r="PT102" s="17">
        <f t="shared" si="63"/>
        <v>0</v>
      </c>
      <c r="PU102" s="17">
        <f t="shared" si="63"/>
        <v>0</v>
      </c>
      <c r="PV102" s="17">
        <f t="shared" si="63"/>
        <v>0</v>
      </c>
      <c r="PW102" s="17">
        <f t="shared" si="63"/>
        <v>0</v>
      </c>
      <c r="PX102" s="17">
        <f t="shared" si="63"/>
        <v>0</v>
      </c>
      <c r="PY102" s="17">
        <f t="shared" si="63"/>
        <v>0</v>
      </c>
      <c r="PZ102" s="17">
        <f t="shared" si="63"/>
        <v>0</v>
      </c>
      <c r="QA102" s="17">
        <f t="shared" si="63"/>
        <v>0</v>
      </c>
      <c r="QB102" s="17">
        <f t="shared" si="63"/>
        <v>0</v>
      </c>
      <c r="QC102" s="17">
        <f t="shared" si="63"/>
        <v>0</v>
      </c>
      <c r="QD102" s="17">
        <f t="shared" si="63"/>
        <v>0</v>
      </c>
      <c r="QE102" s="17">
        <f t="shared" si="63"/>
        <v>0</v>
      </c>
      <c r="QF102" s="17">
        <f t="shared" si="63"/>
        <v>0</v>
      </c>
      <c r="QG102" s="17">
        <f t="shared" si="63"/>
        <v>0</v>
      </c>
      <c r="QH102" s="17">
        <f t="shared" si="63"/>
        <v>0</v>
      </c>
      <c r="QI102" s="17">
        <f t="shared" si="63"/>
        <v>0</v>
      </c>
      <c r="QJ102" s="17">
        <f t="shared" si="63"/>
        <v>0</v>
      </c>
      <c r="QK102" s="17">
        <f t="shared" si="63"/>
        <v>0</v>
      </c>
      <c r="QL102" s="17">
        <f t="shared" si="63"/>
        <v>0</v>
      </c>
      <c r="QM102" s="17">
        <f t="shared" si="63"/>
        <v>0</v>
      </c>
      <c r="QN102" s="17">
        <f t="shared" si="63"/>
        <v>0</v>
      </c>
      <c r="QO102" s="17">
        <f t="shared" si="63"/>
        <v>0</v>
      </c>
      <c r="QP102" s="17">
        <f t="shared" ref="QP102:TA102" si="64">QP103+QP146+QP150+QP125+QP129+QP133</f>
        <v>0</v>
      </c>
      <c r="QQ102" s="17">
        <f t="shared" si="64"/>
        <v>0</v>
      </c>
      <c r="QR102" s="17">
        <f t="shared" si="64"/>
        <v>0</v>
      </c>
      <c r="QS102" s="17">
        <f t="shared" si="64"/>
        <v>0</v>
      </c>
      <c r="QT102" s="17">
        <f t="shared" si="64"/>
        <v>0</v>
      </c>
      <c r="QU102" s="17">
        <f t="shared" si="64"/>
        <v>0</v>
      </c>
      <c r="QV102" s="17">
        <f t="shared" si="64"/>
        <v>0</v>
      </c>
      <c r="QW102" s="17">
        <f t="shared" si="64"/>
        <v>0</v>
      </c>
      <c r="QX102" s="17">
        <f t="shared" si="64"/>
        <v>0</v>
      </c>
      <c r="QY102" s="17">
        <f t="shared" si="64"/>
        <v>0</v>
      </c>
      <c r="QZ102" s="17">
        <f t="shared" si="64"/>
        <v>0</v>
      </c>
      <c r="RA102" s="17">
        <f t="shared" si="64"/>
        <v>0</v>
      </c>
      <c r="RB102" s="17">
        <f t="shared" si="64"/>
        <v>0</v>
      </c>
      <c r="RC102" s="17">
        <f t="shared" si="64"/>
        <v>0</v>
      </c>
      <c r="RD102" s="17">
        <f t="shared" si="64"/>
        <v>0</v>
      </c>
      <c r="RE102" s="17">
        <f t="shared" si="64"/>
        <v>0</v>
      </c>
      <c r="RF102" s="17">
        <f t="shared" si="64"/>
        <v>0</v>
      </c>
      <c r="RG102" s="17">
        <f t="shared" si="64"/>
        <v>0</v>
      </c>
      <c r="RH102" s="17">
        <f t="shared" si="64"/>
        <v>0</v>
      </c>
      <c r="RI102" s="17">
        <f t="shared" si="64"/>
        <v>0</v>
      </c>
      <c r="RJ102" s="17">
        <f t="shared" si="64"/>
        <v>0</v>
      </c>
      <c r="RK102" s="17">
        <f t="shared" si="64"/>
        <v>0</v>
      </c>
      <c r="RL102" s="17">
        <f t="shared" si="64"/>
        <v>0</v>
      </c>
      <c r="RM102" s="17">
        <f t="shared" si="64"/>
        <v>0</v>
      </c>
      <c r="RN102" s="17">
        <f t="shared" si="64"/>
        <v>0</v>
      </c>
      <c r="RO102" s="17">
        <f t="shared" si="64"/>
        <v>0</v>
      </c>
      <c r="RP102" s="17">
        <f t="shared" si="64"/>
        <v>0</v>
      </c>
      <c r="RQ102" s="17">
        <f t="shared" si="64"/>
        <v>0</v>
      </c>
      <c r="RR102" s="17">
        <f t="shared" si="64"/>
        <v>0</v>
      </c>
      <c r="RS102" s="17">
        <f t="shared" si="64"/>
        <v>0</v>
      </c>
      <c r="RT102" s="17">
        <f t="shared" si="64"/>
        <v>0</v>
      </c>
      <c r="RU102" s="17">
        <f t="shared" si="64"/>
        <v>0</v>
      </c>
      <c r="RV102" s="17">
        <f t="shared" si="64"/>
        <v>0</v>
      </c>
      <c r="RW102" s="17">
        <f t="shared" si="64"/>
        <v>0</v>
      </c>
      <c r="RX102" s="17">
        <f t="shared" si="64"/>
        <v>0</v>
      </c>
      <c r="RY102" s="17">
        <f t="shared" si="64"/>
        <v>0</v>
      </c>
      <c r="RZ102" s="17">
        <f t="shared" si="64"/>
        <v>0</v>
      </c>
      <c r="SA102" s="17">
        <f t="shared" si="64"/>
        <v>0</v>
      </c>
      <c r="SB102" s="17">
        <f t="shared" si="64"/>
        <v>0</v>
      </c>
      <c r="SC102" s="17">
        <f t="shared" si="64"/>
        <v>0</v>
      </c>
      <c r="SD102" s="17">
        <f t="shared" si="64"/>
        <v>0</v>
      </c>
      <c r="SE102" s="17">
        <f t="shared" si="64"/>
        <v>0</v>
      </c>
      <c r="SF102" s="17">
        <f t="shared" si="64"/>
        <v>0</v>
      </c>
      <c r="SG102" s="17">
        <f t="shared" si="64"/>
        <v>0</v>
      </c>
      <c r="SH102" s="17">
        <f t="shared" si="64"/>
        <v>0</v>
      </c>
      <c r="SI102" s="17">
        <f t="shared" si="64"/>
        <v>0</v>
      </c>
      <c r="SJ102" s="17">
        <f t="shared" si="64"/>
        <v>0</v>
      </c>
      <c r="SK102" s="17">
        <f t="shared" si="64"/>
        <v>0</v>
      </c>
      <c r="SL102" s="17">
        <f t="shared" si="64"/>
        <v>0</v>
      </c>
      <c r="SM102" s="17">
        <f t="shared" si="64"/>
        <v>0</v>
      </c>
      <c r="SN102" s="17">
        <f t="shared" si="64"/>
        <v>0</v>
      </c>
      <c r="SO102" s="17">
        <f t="shared" si="64"/>
        <v>0</v>
      </c>
      <c r="SP102" s="17">
        <f t="shared" si="64"/>
        <v>0</v>
      </c>
      <c r="SQ102" s="17">
        <f t="shared" si="64"/>
        <v>0</v>
      </c>
      <c r="SR102" s="17">
        <f t="shared" si="64"/>
        <v>0</v>
      </c>
      <c r="SS102" s="17">
        <f t="shared" si="64"/>
        <v>0</v>
      </c>
      <c r="ST102" s="17">
        <f t="shared" si="64"/>
        <v>0</v>
      </c>
      <c r="SU102" s="17">
        <f t="shared" si="64"/>
        <v>0</v>
      </c>
      <c r="SV102" s="17">
        <f t="shared" si="64"/>
        <v>0</v>
      </c>
      <c r="SW102" s="17">
        <f t="shared" si="64"/>
        <v>0</v>
      </c>
      <c r="SX102" s="17">
        <f t="shared" si="64"/>
        <v>0</v>
      </c>
      <c r="SY102" s="17">
        <f t="shared" si="64"/>
        <v>0</v>
      </c>
      <c r="SZ102" s="17">
        <f t="shared" si="64"/>
        <v>0</v>
      </c>
      <c r="TA102" s="17">
        <f t="shared" si="64"/>
        <v>0</v>
      </c>
      <c r="TB102" s="17">
        <f t="shared" ref="TB102:VM102" si="65">TB103+TB146+TB150+TB125+TB129+TB133</f>
        <v>0</v>
      </c>
      <c r="TC102" s="17">
        <f t="shared" si="65"/>
        <v>0</v>
      </c>
      <c r="TD102" s="17">
        <f t="shared" si="65"/>
        <v>0</v>
      </c>
      <c r="TE102" s="17">
        <f t="shared" si="65"/>
        <v>0</v>
      </c>
      <c r="TF102" s="17">
        <f t="shared" si="65"/>
        <v>0</v>
      </c>
      <c r="TG102" s="17">
        <f t="shared" si="65"/>
        <v>0</v>
      </c>
      <c r="TH102" s="17">
        <f t="shared" si="65"/>
        <v>0</v>
      </c>
      <c r="TI102" s="17">
        <f t="shared" si="65"/>
        <v>0</v>
      </c>
      <c r="TJ102" s="17">
        <f t="shared" si="65"/>
        <v>0</v>
      </c>
      <c r="TK102" s="17">
        <f t="shared" si="65"/>
        <v>0</v>
      </c>
      <c r="TL102" s="17">
        <f t="shared" si="65"/>
        <v>0</v>
      </c>
      <c r="TM102" s="17">
        <f t="shared" si="65"/>
        <v>0</v>
      </c>
      <c r="TN102" s="17">
        <f t="shared" si="65"/>
        <v>0</v>
      </c>
      <c r="TO102" s="17">
        <f t="shared" si="65"/>
        <v>0</v>
      </c>
      <c r="TP102" s="17">
        <f t="shared" si="65"/>
        <v>0</v>
      </c>
      <c r="TQ102" s="17">
        <f t="shared" si="65"/>
        <v>0</v>
      </c>
      <c r="TR102" s="17">
        <f t="shared" si="65"/>
        <v>0</v>
      </c>
      <c r="TS102" s="17">
        <f t="shared" si="65"/>
        <v>0</v>
      </c>
      <c r="TT102" s="17">
        <f t="shared" si="65"/>
        <v>0</v>
      </c>
      <c r="TU102" s="17">
        <f t="shared" si="65"/>
        <v>0</v>
      </c>
      <c r="TV102" s="17">
        <f t="shared" si="65"/>
        <v>0</v>
      </c>
      <c r="TW102" s="17">
        <f t="shared" si="65"/>
        <v>0</v>
      </c>
      <c r="TX102" s="17">
        <f t="shared" si="65"/>
        <v>0</v>
      </c>
      <c r="TY102" s="17">
        <f t="shared" si="65"/>
        <v>0</v>
      </c>
      <c r="TZ102" s="17">
        <f t="shared" si="65"/>
        <v>0</v>
      </c>
      <c r="UA102" s="17">
        <f t="shared" si="65"/>
        <v>0</v>
      </c>
      <c r="UB102" s="17">
        <f t="shared" si="65"/>
        <v>0</v>
      </c>
      <c r="UC102" s="17">
        <f t="shared" si="65"/>
        <v>0</v>
      </c>
      <c r="UD102" s="17">
        <f t="shared" si="65"/>
        <v>0</v>
      </c>
      <c r="UE102" s="17">
        <f t="shared" si="65"/>
        <v>0</v>
      </c>
      <c r="UF102" s="17">
        <f t="shared" si="65"/>
        <v>0</v>
      </c>
      <c r="UG102" s="17">
        <f t="shared" si="65"/>
        <v>0</v>
      </c>
      <c r="UH102" s="17">
        <f t="shared" si="65"/>
        <v>0</v>
      </c>
      <c r="UI102" s="17">
        <f t="shared" si="65"/>
        <v>0</v>
      </c>
      <c r="UJ102" s="17">
        <f t="shared" si="65"/>
        <v>0</v>
      </c>
      <c r="UK102" s="17">
        <f t="shared" si="65"/>
        <v>0</v>
      </c>
      <c r="UL102" s="17">
        <f t="shared" si="65"/>
        <v>0</v>
      </c>
      <c r="UM102" s="17">
        <f t="shared" si="65"/>
        <v>0</v>
      </c>
      <c r="UN102" s="17">
        <f t="shared" si="65"/>
        <v>0</v>
      </c>
      <c r="UO102" s="17">
        <f t="shared" si="65"/>
        <v>0</v>
      </c>
      <c r="UP102" s="17">
        <f t="shared" si="65"/>
        <v>0</v>
      </c>
      <c r="UQ102" s="17">
        <f t="shared" si="65"/>
        <v>0</v>
      </c>
      <c r="UR102" s="17">
        <f t="shared" si="65"/>
        <v>0</v>
      </c>
      <c r="US102" s="17">
        <f t="shared" si="65"/>
        <v>0</v>
      </c>
      <c r="UT102" s="17">
        <f t="shared" si="65"/>
        <v>0</v>
      </c>
      <c r="UU102" s="17">
        <f t="shared" si="65"/>
        <v>0</v>
      </c>
      <c r="UV102" s="17">
        <f t="shared" si="65"/>
        <v>0</v>
      </c>
      <c r="UW102" s="17">
        <f t="shared" si="65"/>
        <v>0</v>
      </c>
      <c r="UX102" s="17">
        <f t="shared" si="65"/>
        <v>0</v>
      </c>
      <c r="UY102" s="17">
        <f t="shared" si="65"/>
        <v>0</v>
      </c>
      <c r="UZ102" s="17">
        <f t="shared" si="65"/>
        <v>0</v>
      </c>
      <c r="VA102" s="17">
        <f t="shared" si="65"/>
        <v>0</v>
      </c>
      <c r="VB102" s="17">
        <f t="shared" si="65"/>
        <v>0</v>
      </c>
      <c r="VC102" s="17">
        <f t="shared" si="65"/>
        <v>0</v>
      </c>
      <c r="VD102" s="17">
        <f t="shared" si="65"/>
        <v>0</v>
      </c>
      <c r="VE102" s="17">
        <f t="shared" si="65"/>
        <v>0</v>
      </c>
      <c r="VF102" s="17">
        <f t="shared" si="65"/>
        <v>0</v>
      </c>
      <c r="VG102" s="17">
        <f t="shared" si="65"/>
        <v>0</v>
      </c>
      <c r="VH102" s="17">
        <f t="shared" si="65"/>
        <v>0</v>
      </c>
      <c r="VI102" s="17">
        <f t="shared" si="65"/>
        <v>0</v>
      </c>
      <c r="VJ102" s="17">
        <f t="shared" si="65"/>
        <v>0</v>
      </c>
      <c r="VK102" s="17">
        <f t="shared" si="65"/>
        <v>0</v>
      </c>
      <c r="VL102" s="17">
        <f t="shared" si="65"/>
        <v>0</v>
      </c>
      <c r="VM102" s="17">
        <f t="shared" si="65"/>
        <v>0</v>
      </c>
      <c r="VN102" s="17">
        <f t="shared" ref="VN102:XY102" si="66">VN103+VN146+VN150+VN125+VN129+VN133</f>
        <v>0</v>
      </c>
      <c r="VO102" s="17">
        <f t="shared" si="66"/>
        <v>0</v>
      </c>
      <c r="VP102" s="17">
        <f t="shared" si="66"/>
        <v>0</v>
      </c>
      <c r="VQ102" s="17">
        <f t="shared" si="66"/>
        <v>0</v>
      </c>
      <c r="VR102" s="17">
        <f t="shared" si="66"/>
        <v>0</v>
      </c>
      <c r="VS102" s="17">
        <f t="shared" si="66"/>
        <v>0</v>
      </c>
      <c r="VT102" s="17">
        <f t="shared" si="66"/>
        <v>0</v>
      </c>
      <c r="VU102" s="17">
        <f t="shared" si="66"/>
        <v>0</v>
      </c>
      <c r="VV102" s="17">
        <f t="shared" si="66"/>
        <v>0</v>
      </c>
      <c r="VW102" s="17">
        <f t="shared" si="66"/>
        <v>0</v>
      </c>
      <c r="VX102" s="17">
        <f t="shared" si="66"/>
        <v>0</v>
      </c>
      <c r="VY102" s="17">
        <f t="shared" si="66"/>
        <v>0</v>
      </c>
      <c r="VZ102" s="17">
        <f t="shared" si="66"/>
        <v>0</v>
      </c>
      <c r="WA102" s="17">
        <f t="shared" si="66"/>
        <v>0</v>
      </c>
      <c r="WB102" s="17">
        <f t="shared" si="66"/>
        <v>0</v>
      </c>
      <c r="WC102" s="17">
        <f t="shared" si="66"/>
        <v>0</v>
      </c>
      <c r="WD102" s="17">
        <f t="shared" si="66"/>
        <v>0</v>
      </c>
      <c r="WE102" s="17">
        <f t="shared" si="66"/>
        <v>0</v>
      </c>
      <c r="WF102" s="17">
        <f t="shared" si="66"/>
        <v>0</v>
      </c>
      <c r="WG102" s="17">
        <f t="shared" si="66"/>
        <v>0</v>
      </c>
      <c r="WH102" s="17">
        <f t="shared" si="66"/>
        <v>0</v>
      </c>
      <c r="WI102" s="17">
        <f t="shared" si="66"/>
        <v>0</v>
      </c>
      <c r="WJ102" s="17">
        <f t="shared" si="66"/>
        <v>0</v>
      </c>
      <c r="WK102" s="17">
        <f t="shared" si="66"/>
        <v>0</v>
      </c>
      <c r="WL102" s="17">
        <f t="shared" si="66"/>
        <v>0</v>
      </c>
      <c r="WM102" s="17">
        <f t="shared" si="66"/>
        <v>0</v>
      </c>
      <c r="WN102" s="17">
        <f t="shared" si="66"/>
        <v>0</v>
      </c>
      <c r="WO102" s="17">
        <f t="shared" si="66"/>
        <v>0</v>
      </c>
      <c r="WP102" s="17">
        <f t="shared" si="66"/>
        <v>0</v>
      </c>
      <c r="WQ102" s="17">
        <f t="shared" si="66"/>
        <v>0</v>
      </c>
      <c r="WR102" s="17">
        <f t="shared" si="66"/>
        <v>0</v>
      </c>
      <c r="WS102" s="17">
        <f t="shared" si="66"/>
        <v>0</v>
      </c>
      <c r="WT102" s="17">
        <f t="shared" si="66"/>
        <v>0</v>
      </c>
      <c r="WU102" s="17">
        <f t="shared" si="66"/>
        <v>0</v>
      </c>
      <c r="WV102" s="17">
        <f t="shared" si="66"/>
        <v>0</v>
      </c>
      <c r="WW102" s="17">
        <f t="shared" si="66"/>
        <v>0</v>
      </c>
      <c r="WX102" s="17">
        <f t="shared" si="66"/>
        <v>0</v>
      </c>
      <c r="WY102" s="17">
        <f t="shared" si="66"/>
        <v>0</v>
      </c>
      <c r="WZ102" s="17">
        <f t="shared" si="66"/>
        <v>0</v>
      </c>
      <c r="XA102" s="17">
        <f t="shared" si="66"/>
        <v>0</v>
      </c>
      <c r="XB102" s="17">
        <f t="shared" si="66"/>
        <v>0</v>
      </c>
      <c r="XC102" s="17">
        <f t="shared" si="66"/>
        <v>0</v>
      </c>
      <c r="XD102" s="17">
        <f t="shared" si="66"/>
        <v>0</v>
      </c>
      <c r="XE102" s="17">
        <f t="shared" si="66"/>
        <v>0</v>
      </c>
      <c r="XF102" s="17">
        <f t="shared" si="66"/>
        <v>0</v>
      </c>
      <c r="XG102" s="17">
        <f t="shared" si="66"/>
        <v>0</v>
      </c>
      <c r="XH102" s="17">
        <f t="shared" si="66"/>
        <v>0</v>
      </c>
      <c r="XI102" s="17">
        <f t="shared" si="66"/>
        <v>0</v>
      </c>
      <c r="XJ102" s="17">
        <f t="shared" si="66"/>
        <v>0</v>
      </c>
      <c r="XK102" s="17">
        <f t="shared" si="66"/>
        <v>0</v>
      </c>
      <c r="XL102" s="17">
        <f t="shared" si="66"/>
        <v>0</v>
      </c>
      <c r="XM102" s="17">
        <f t="shared" si="66"/>
        <v>0</v>
      </c>
      <c r="XN102" s="17">
        <f t="shared" si="66"/>
        <v>0</v>
      </c>
      <c r="XO102" s="17">
        <f t="shared" si="66"/>
        <v>0</v>
      </c>
      <c r="XP102" s="17">
        <f t="shared" si="66"/>
        <v>0</v>
      </c>
      <c r="XQ102" s="17">
        <f t="shared" si="66"/>
        <v>0</v>
      </c>
      <c r="XR102" s="17">
        <f t="shared" si="66"/>
        <v>0</v>
      </c>
      <c r="XS102" s="17">
        <f t="shared" si="66"/>
        <v>0</v>
      </c>
      <c r="XT102" s="17">
        <f t="shared" si="66"/>
        <v>0</v>
      </c>
      <c r="XU102" s="17">
        <f t="shared" si="66"/>
        <v>0</v>
      </c>
      <c r="XV102" s="17">
        <f t="shared" si="66"/>
        <v>0</v>
      </c>
      <c r="XW102" s="17">
        <f t="shared" si="66"/>
        <v>0</v>
      </c>
      <c r="XX102" s="17">
        <f t="shared" si="66"/>
        <v>0</v>
      </c>
      <c r="XY102" s="17">
        <f t="shared" si="66"/>
        <v>0</v>
      </c>
      <c r="XZ102" s="17">
        <f t="shared" ref="XZ102:YP102" si="67">XZ103+XZ146+XZ150+XZ125+XZ129+XZ133</f>
        <v>0</v>
      </c>
      <c r="YA102" s="17">
        <f t="shared" si="67"/>
        <v>0</v>
      </c>
      <c r="YB102" s="17">
        <f t="shared" si="67"/>
        <v>0</v>
      </c>
      <c r="YC102" s="17">
        <f t="shared" si="67"/>
        <v>0</v>
      </c>
      <c r="YD102" s="17">
        <f t="shared" si="67"/>
        <v>0</v>
      </c>
      <c r="YE102" s="17">
        <f t="shared" si="67"/>
        <v>0</v>
      </c>
      <c r="YF102" s="17">
        <f t="shared" si="67"/>
        <v>0</v>
      </c>
      <c r="YG102" s="17">
        <f t="shared" si="67"/>
        <v>0</v>
      </c>
      <c r="YH102" s="17">
        <f t="shared" si="67"/>
        <v>0</v>
      </c>
      <c r="YI102" s="17">
        <f t="shared" si="67"/>
        <v>0</v>
      </c>
      <c r="YJ102" s="17">
        <f t="shared" si="67"/>
        <v>0</v>
      </c>
      <c r="YK102" s="17">
        <f t="shared" si="67"/>
        <v>0</v>
      </c>
      <c r="YL102" s="17">
        <f t="shared" si="67"/>
        <v>0</v>
      </c>
      <c r="YM102" s="17">
        <f t="shared" si="67"/>
        <v>0</v>
      </c>
      <c r="YN102" s="17">
        <f t="shared" si="67"/>
        <v>0</v>
      </c>
      <c r="YO102" s="17">
        <f t="shared" si="67"/>
        <v>0</v>
      </c>
      <c r="YP102" s="17">
        <f t="shared" si="67"/>
        <v>0</v>
      </c>
    </row>
    <row r="103" spans="1:667" ht="31.5" x14ac:dyDescent="0.25">
      <c r="A103" s="14" t="s">
        <v>77</v>
      </c>
      <c r="B103" s="15">
        <v>232</v>
      </c>
      <c r="C103" s="16" t="s">
        <v>39</v>
      </c>
      <c r="D103" s="16" t="s">
        <v>89</v>
      </c>
      <c r="E103" s="15" t="s">
        <v>78</v>
      </c>
      <c r="F103" s="15"/>
      <c r="G103" s="17">
        <f>G104+G107+G110+G116+G119+G113+G122</f>
        <v>298820.49999999994</v>
      </c>
      <c r="H103" s="17">
        <f t="shared" ref="H103:I103" si="68">H104+H107+H110+H116+H119+H113</f>
        <v>261510.19999999998</v>
      </c>
      <c r="I103" s="17">
        <f t="shared" si="68"/>
        <v>276508.30000000005</v>
      </c>
      <c r="J103" s="17">
        <f t="shared" ref="J103:BU103" si="69">J104+J107+J110</f>
        <v>0</v>
      </c>
      <c r="K103" s="17">
        <f t="shared" si="69"/>
        <v>0</v>
      </c>
      <c r="L103" s="17">
        <f t="shared" si="69"/>
        <v>0</v>
      </c>
      <c r="M103" s="17">
        <f t="shared" si="69"/>
        <v>0</v>
      </c>
      <c r="N103" s="17">
        <f t="shared" si="69"/>
        <v>0</v>
      </c>
      <c r="O103" s="17">
        <f t="shared" si="69"/>
        <v>0</v>
      </c>
      <c r="P103" s="17">
        <f t="shared" si="69"/>
        <v>0</v>
      </c>
      <c r="Q103" s="17">
        <f t="shared" si="69"/>
        <v>0</v>
      </c>
      <c r="R103" s="17">
        <f t="shared" si="69"/>
        <v>0</v>
      </c>
      <c r="S103" s="17">
        <f t="shared" si="69"/>
        <v>0</v>
      </c>
      <c r="T103" s="17">
        <f t="shared" si="69"/>
        <v>0</v>
      </c>
      <c r="U103" s="17">
        <f t="shared" si="69"/>
        <v>0</v>
      </c>
      <c r="V103" s="17">
        <f t="shared" si="69"/>
        <v>0</v>
      </c>
      <c r="W103" s="17">
        <f t="shared" si="69"/>
        <v>0</v>
      </c>
      <c r="X103" s="17">
        <f t="shared" si="69"/>
        <v>0</v>
      </c>
      <c r="Y103" s="17">
        <f t="shared" si="69"/>
        <v>0</v>
      </c>
      <c r="Z103" s="17">
        <f t="shared" si="69"/>
        <v>0</v>
      </c>
      <c r="AA103" s="17">
        <f t="shared" si="69"/>
        <v>0</v>
      </c>
      <c r="AB103" s="17">
        <f t="shared" si="69"/>
        <v>0</v>
      </c>
      <c r="AC103" s="17">
        <f t="shared" si="69"/>
        <v>0</v>
      </c>
      <c r="AD103" s="17">
        <f t="shared" si="69"/>
        <v>0</v>
      </c>
      <c r="AE103" s="17">
        <f t="shared" si="69"/>
        <v>0</v>
      </c>
      <c r="AF103" s="17">
        <f t="shared" si="69"/>
        <v>0</v>
      </c>
      <c r="AG103" s="17">
        <f t="shared" si="69"/>
        <v>0</v>
      </c>
      <c r="AH103" s="17">
        <f t="shared" si="69"/>
        <v>0</v>
      </c>
      <c r="AI103" s="17">
        <f t="shared" si="69"/>
        <v>0</v>
      </c>
      <c r="AJ103" s="17">
        <f t="shared" si="69"/>
        <v>0</v>
      </c>
      <c r="AK103" s="17">
        <f t="shared" si="69"/>
        <v>0</v>
      </c>
      <c r="AL103" s="17">
        <f t="shared" si="69"/>
        <v>0</v>
      </c>
      <c r="AM103" s="17">
        <f t="shared" si="69"/>
        <v>0</v>
      </c>
      <c r="AN103" s="17">
        <f t="shared" si="69"/>
        <v>0</v>
      </c>
      <c r="AO103" s="17">
        <f t="shared" si="69"/>
        <v>0</v>
      </c>
      <c r="AP103" s="17">
        <f t="shared" si="69"/>
        <v>0</v>
      </c>
      <c r="AQ103" s="17">
        <f t="shared" si="69"/>
        <v>0</v>
      </c>
      <c r="AR103" s="17">
        <f t="shared" si="69"/>
        <v>0</v>
      </c>
      <c r="AS103" s="17">
        <f t="shared" si="69"/>
        <v>0</v>
      </c>
      <c r="AT103" s="17">
        <f t="shared" si="69"/>
        <v>0</v>
      </c>
      <c r="AU103" s="17">
        <f t="shared" si="69"/>
        <v>0</v>
      </c>
      <c r="AV103" s="17">
        <f t="shared" si="69"/>
        <v>0</v>
      </c>
      <c r="AW103" s="17">
        <f t="shared" si="69"/>
        <v>0</v>
      </c>
      <c r="AX103" s="17">
        <f t="shared" si="69"/>
        <v>0</v>
      </c>
      <c r="AY103" s="17">
        <f t="shared" si="69"/>
        <v>0</v>
      </c>
      <c r="AZ103" s="17">
        <f t="shared" si="69"/>
        <v>0</v>
      </c>
      <c r="BA103" s="17">
        <f t="shared" si="69"/>
        <v>0</v>
      </c>
      <c r="BB103" s="17">
        <f t="shared" si="69"/>
        <v>0</v>
      </c>
      <c r="BC103" s="17">
        <f t="shared" si="69"/>
        <v>0</v>
      </c>
      <c r="BD103" s="17">
        <f t="shared" si="69"/>
        <v>0</v>
      </c>
      <c r="BE103" s="17">
        <f t="shared" si="69"/>
        <v>0</v>
      </c>
      <c r="BF103" s="17">
        <f t="shared" si="69"/>
        <v>0</v>
      </c>
      <c r="BG103" s="17">
        <f t="shared" si="69"/>
        <v>0</v>
      </c>
      <c r="BH103" s="17">
        <f t="shared" si="69"/>
        <v>0</v>
      </c>
      <c r="BI103" s="17">
        <f t="shared" si="69"/>
        <v>0</v>
      </c>
      <c r="BJ103" s="17">
        <f t="shared" si="69"/>
        <v>0</v>
      </c>
      <c r="BK103" s="17">
        <f t="shared" si="69"/>
        <v>0</v>
      </c>
      <c r="BL103" s="17">
        <f t="shared" si="69"/>
        <v>0</v>
      </c>
      <c r="BM103" s="17">
        <f t="shared" si="69"/>
        <v>0</v>
      </c>
      <c r="BN103" s="17">
        <f t="shared" si="69"/>
        <v>0</v>
      </c>
      <c r="BO103" s="17">
        <f t="shared" si="69"/>
        <v>0</v>
      </c>
      <c r="BP103" s="17">
        <f t="shared" si="69"/>
        <v>0</v>
      </c>
      <c r="BQ103" s="17">
        <f t="shared" si="69"/>
        <v>0</v>
      </c>
      <c r="BR103" s="17">
        <f t="shared" si="69"/>
        <v>0</v>
      </c>
      <c r="BS103" s="17">
        <f t="shared" si="69"/>
        <v>0</v>
      </c>
      <c r="BT103" s="17">
        <f t="shared" si="69"/>
        <v>0</v>
      </c>
      <c r="BU103" s="17">
        <f t="shared" si="69"/>
        <v>0</v>
      </c>
      <c r="BV103" s="17">
        <f t="shared" ref="BV103:EG103" si="70">BV104+BV107+BV110</f>
        <v>0</v>
      </c>
      <c r="BW103" s="17">
        <f t="shared" si="70"/>
        <v>0</v>
      </c>
      <c r="BX103" s="17">
        <f t="shared" si="70"/>
        <v>0</v>
      </c>
      <c r="BY103" s="17">
        <f t="shared" si="70"/>
        <v>0</v>
      </c>
      <c r="BZ103" s="17">
        <f t="shared" si="70"/>
        <v>0</v>
      </c>
      <c r="CA103" s="17">
        <f t="shared" si="70"/>
        <v>0</v>
      </c>
      <c r="CB103" s="17">
        <f t="shared" si="70"/>
        <v>0</v>
      </c>
      <c r="CC103" s="17">
        <f t="shared" si="70"/>
        <v>0</v>
      </c>
      <c r="CD103" s="17">
        <f t="shared" si="70"/>
        <v>0</v>
      </c>
      <c r="CE103" s="17">
        <f t="shared" si="70"/>
        <v>0</v>
      </c>
      <c r="CF103" s="17">
        <f t="shared" si="70"/>
        <v>0</v>
      </c>
      <c r="CG103" s="17">
        <f t="shared" si="70"/>
        <v>0</v>
      </c>
      <c r="CH103" s="17">
        <f t="shared" si="70"/>
        <v>0</v>
      </c>
      <c r="CI103" s="17">
        <f t="shared" si="70"/>
        <v>0</v>
      </c>
      <c r="CJ103" s="17">
        <f t="shared" si="70"/>
        <v>0</v>
      </c>
      <c r="CK103" s="17">
        <f t="shared" si="70"/>
        <v>0</v>
      </c>
      <c r="CL103" s="17">
        <f t="shared" si="70"/>
        <v>0</v>
      </c>
      <c r="CM103" s="17">
        <f t="shared" si="70"/>
        <v>0</v>
      </c>
      <c r="CN103" s="17">
        <f t="shared" si="70"/>
        <v>0</v>
      </c>
      <c r="CO103" s="17">
        <f t="shared" si="70"/>
        <v>0</v>
      </c>
      <c r="CP103" s="17">
        <f t="shared" si="70"/>
        <v>0</v>
      </c>
      <c r="CQ103" s="17">
        <f t="shared" si="70"/>
        <v>0</v>
      </c>
      <c r="CR103" s="17">
        <f t="shared" si="70"/>
        <v>0</v>
      </c>
      <c r="CS103" s="17">
        <f t="shared" si="70"/>
        <v>0</v>
      </c>
      <c r="CT103" s="17">
        <f t="shared" si="70"/>
        <v>0</v>
      </c>
      <c r="CU103" s="17">
        <f t="shared" si="70"/>
        <v>0</v>
      </c>
      <c r="CV103" s="17">
        <f t="shared" si="70"/>
        <v>0</v>
      </c>
      <c r="CW103" s="17">
        <f t="shared" si="70"/>
        <v>0</v>
      </c>
      <c r="CX103" s="17">
        <f t="shared" si="70"/>
        <v>0</v>
      </c>
      <c r="CY103" s="17">
        <f t="shared" si="70"/>
        <v>0</v>
      </c>
      <c r="CZ103" s="17">
        <f t="shared" si="70"/>
        <v>0</v>
      </c>
      <c r="DA103" s="17">
        <f t="shared" si="70"/>
        <v>0</v>
      </c>
      <c r="DB103" s="17">
        <f t="shared" si="70"/>
        <v>0</v>
      </c>
      <c r="DC103" s="17">
        <f t="shared" si="70"/>
        <v>0</v>
      </c>
      <c r="DD103" s="17">
        <f t="shared" si="70"/>
        <v>0</v>
      </c>
      <c r="DE103" s="17">
        <f t="shared" si="70"/>
        <v>0</v>
      </c>
      <c r="DF103" s="17">
        <f t="shared" si="70"/>
        <v>0</v>
      </c>
      <c r="DG103" s="17">
        <f t="shared" si="70"/>
        <v>0</v>
      </c>
      <c r="DH103" s="17">
        <f t="shared" si="70"/>
        <v>0</v>
      </c>
      <c r="DI103" s="17">
        <f t="shared" si="70"/>
        <v>0</v>
      </c>
      <c r="DJ103" s="17">
        <f t="shared" si="70"/>
        <v>0</v>
      </c>
      <c r="DK103" s="17">
        <f t="shared" si="70"/>
        <v>0</v>
      </c>
      <c r="DL103" s="17">
        <f t="shared" si="70"/>
        <v>0</v>
      </c>
      <c r="DM103" s="17">
        <f t="shared" si="70"/>
        <v>0</v>
      </c>
      <c r="DN103" s="17">
        <f t="shared" si="70"/>
        <v>0</v>
      </c>
      <c r="DO103" s="17">
        <f t="shared" si="70"/>
        <v>0</v>
      </c>
      <c r="DP103" s="17">
        <f t="shared" si="70"/>
        <v>0</v>
      </c>
      <c r="DQ103" s="17">
        <f t="shared" si="70"/>
        <v>0</v>
      </c>
      <c r="DR103" s="17">
        <f t="shared" si="70"/>
        <v>0</v>
      </c>
      <c r="DS103" s="17">
        <f t="shared" si="70"/>
        <v>0</v>
      </c>
      <c r="DT103" s="17">
        <f t="shared" si="70"/>
        <v>0</v>
      </c>
      <c r="DU103" s="17">
        <f t="shared" si="70"/>
        <v>0</v>
      </c>
      <c r="DV103" s="17">
        <f t="shared" si="70"/>
        <v>0</v>
      </c>
      <c r="DW103" s="17">
        <f t="shared" si="70"/>
        <v>0</v>
      </c>
      <c r="DX103" s="17">
        <f t="shared" si="70"/>
        <v>0</v>
      </c>
      <c r="DY103" s="17">
        <f t="shared" si="70"/>
        <v>0</v>
      </c>
      <c r="DZ103" s="17">
        <f t="shared" si="70"/>
        <v>0</v>
      </c>
      <c r="EA103" s="17">
        <f t="shared" si="70"/>
        <v>0</v>
      </c>
      <c r="EB103" s="17">
        <f t="shared" si="70"/>
        <v>0</v>
      </c>
      <c r="EC103" s="17">
        <f t="shared" si="70"/>
        <v>0</v>
      </c>
      <c r="ED103" s="17">
        <f t="shared" si="70"/>
        <v>0</v>
      </c>
      <c r="EE103" s="17">
        <f t="shared" si="70"/>
        <v>0</v>
      </c>
      <c r="EF103" s="17">
        <f t="shared" si="70"/>
        <v>0</v>
      </c>
      <c r="EG103" s="17">
        <f t="shared" si="70"/>
        <v>0</v>
      </c>
      <c r="EH103" s="17">
        <f t="shared" ref="EH103:GS103" si="71">EH104+EH107+EH110</f>
        <v>0</v>
      </c>
      <c r="EI103" s="17">
        <f t="shared" si="71"/>
        <v>0</v>
      </c>
      <c r="EJ103" s="17">
        <f t="shared" si="71"/>
        <v>0</v>
      </c>
      <c r="EK103" s="17">
        <f t="shared" si="71"/>
        <v>0</v>
      </c>
      <c r="EL103" s="17">
        <f t="shared" si="71"/>
        <v>0</v>
      </c>
      <c r="EM103" s="17">
        <f t="shared" si="71"/>
        <v>0</v>
      </c>
      <c r="EN103" s="17">
        <f t="shared" si="71"/>
        <v>0</v>
      </c>
      <c r="EO103" s="17">
        <f t="shared" si="71"/>
        <v>0</v>
      </c>
      <c r="EP103" s="17">
        <f t="shared" si="71"/>
        <v>0</v>
      </c>
      <c r="EQ103" s="17">
        <f t="shared" si="71"/>
        <v>0</v>
      </c>
      <c r="ER103" s="17">
        <f t="shared" si="71"/>
        <v>0</v>
      </c>
      <c r="ES103" s="17">
        <f t="shared" si="71"/>
        <v>0</v>
      </c>
      <c r="ET103" s="17">
        <f t="shared" si="71"/>
        <v>0</v>
      </c>
      <c r="EU103" s="17">
        <f t="shared" si="71"/>
        <v>0</v>
      </c>
      <c r="EV103" s="17">
        <f t="shared" si="71"/>
        <v>0</v>
      </c>
      <c r="EW103" s="17">
        <f t="shared" si="71"/>
        <v>0</v>
      </c>
      <c r="EX103" s="17">
        <f t="shared" si="71"/>
        <v>0</v>
      </c>
      <c r="EY103" s="17">
        <f t="shared" si="71"/>
        <v>0</v>
      </c>
      <c r="EZ103" s="17">
        <f t="shared" si="71"/>
        <v>0</v>
      </c>
      <c r="FA103" s="17">
        <f t="shared" si="71"/>
        <v>0</v>
      </c>
      <c r="FB103" s="17">
        <f t="shared" si="71"/>
        <v>0</v>
      </c>
      <c r="FC103" s="17">
        <f t="shared" si="71"/>
        <v>0</v>
      </c>
      <c r="FD103" s="17">
        <f t="shared" si="71"/>
        <v>0</v>
      </c>
      <c r="FE103" s="17">
        <f t="shared" si="71"/>
        <v>0</v>
      </c>
      <c r="FF103" s="17">
        <f t="shared" si="71"/>
        <v>0</v>
      </c>
      <c r="FG103" s="17">
        <f t="shared" si="71"/>
        <v>0</v>
      </c>
      <c r="FH103" s="17">
        <f t="shared" si="71"/>
        <v>0</v>
      </c>
      <c r="FI103" s="17">
        <f t="shared" si="71"/>
        <v>0</v>
      </c>
      <c r="FJ103" s="17">
        <f t="shared" si="71"/>
        <v>0</v>
      </c>
      <c r="FK103" s="17">
        <f t="shared" si="71"/>
        <v>0</v>
      </c>
      <c r="FL103" s="17">
        <f t="shared" si="71"/>
        <v>0</v>
      </c>
      <c r="FM103" s="17">
        <f t="shared" si="71"/>
        <v>0</v>
      </c>
      <c r="FN103" s="17">
        <f t="shared" si="71"/>
        <v>0</v>
      </c>
      <c r="FO103" s="17">
        <f t="shared" si="71"/>
        <v>0</v>
      </c>
      <c r="FP103" s="17">
        <f t="shared" si="71"/>
        <v>0</v>
      </c>
      <c r="FQ103" s="17">
        <f t="shared" si="71"/>
        <v>0</v>
      </c>
      <c r="FR103" s="17">
        <f t="shared" si="71"/>
        <v>0</v>
      </c>
      <c r="FS103" s="17">
        <f t="shared" si="71"/>
        <v>0</v>
      </c>
      <c r="FT103" s="17">
        <f t="shared" si="71"/>
        <v>0</v>
      </c>
      <c r="FU103" s="17">
        <f t="shared" si="71"/>
        <v>0</v>
      </c>
      <c r="FV103" s="17">
        <f t="shared" si="71"/>
        <v>0</v>
      </c>
      <c r="FW103" s="17">
        <f t="shared" si="71"/>
        <v>0</v>
      </c>
      <c r="FX103" s="17">
        <f t="shared" si="71"/>
        <v>0</v>
      </c>
      <c r="FY103" s="17">
        <f t="shared" si="71"/>
        <v>0</v>
      </c>
      <c r="FZ103" s="17">
        <f t="shared" si="71"/>
        <v>0</v>
      </c>
      <c r="GA103" s="17">
        <f t="shared" si="71"/>
        <v>0</v>
      </c>
      <c r="GB103" s="17">
        <f t="shared" si="71"/>
        <v>0</v>
      </c>
      <c r="GC103" s="17">
        <f t="shared" si="71"/>
        <v>0</v>
      </c>
      <c r="GD103" s="17">
        <f t="shared" si="71"/>
        <v>0</v>
      </c>
      <c r="GE103" s="17">
        <f t="shared" si="71"/>
        <v>0</v>
      </c>
      <c r="GF103" s="17">
        <f t="shared" si="71"/>
        <v>0</v>
      </c>
      <c r="GG103" s="17">
        <f t="shared" si="71"/>
        <v>0</v>
      </c>
      <c r="GH103" s="17">
        <f t="shared" si="71"/>
        <v>0</v>
      </c>
      <c r="GI103" s="17">
        <f t="shared" si="71"/>
        <v>0</v>
      </c>
      <c r="GJ103" s="17">
        <f t="shared" si="71"/>
        <v>0</v>
      </c>
      <c r="GK103" s="17">
        <f t="shared" si="71"/>
        <v>0</v>
      </c>
      <c r="GL103" s="17">
        <f t="shared" si="71"/>
        <v>0</v>
      </c>
      <c r="GM103" s="17">
        <f t="shared" si="71"/>
        <v>0</v>
      </c>
      <c r="GN103" s="17">
        <f t="shared" si="71"/>
        <v>0</v>
      </c>
      <c r="GO103" s="17">
        <f t="shared" si="71"/>
        <v>0</v>
      </c>
      <c r="GP103" s="17">
        <f t="shared" si="71"/>
        <v>0</v>
      </c>
      <c r="GQ103" s="17">
        <f t="shared" si="71"/>
        <v>0</v>
      </c>
      <c r="GR103" s="17">
        <f t="shared" si="71"/>
        <v>0</v>
      </c>
      <c r="GS103" s="17">
        <f t="shared" si="71"/>
        <v>0</v>
      </c>
      <c r="GT103" s="17">
        <f t="shared" ref="GT103:JE103" si="72">GT104+GT107+GT110</f>
        <v>0</v>
      </c>
      <c r="GU103" s="17">
        <f t="shared" si="72"/>
        <v>0</v>
      </c>
      <c r="GV103" s="17">
        <f t="shared" si="72"/>
        <v>0</v>
      </c>
      <c r="GW103" s="17">
        <f t="shared" si="72"/>
        <v>0</v>
      </c>
      <c r="GX103" s="17">
        <f t="shared" si="72"/>
        <v>0</v>
      </c>
      <c r="GY103" s="17">
        <f t="shared" si="72"/>
        <v>0</v>
      </c>
      <c r="GZ103" s="17">
        <f t="shared" si="72"/>
        <v>0</v>
      </c>
      <c r="HA103" s="17">
        <f t="shared" si="72"/>
        <v>0</v>
      </c>
      <c r="HB103" s="17">
        <f t="shared" si="72"/>
        <v>0</v>
      </c>
      <c r="HC103" s="17">
        <f t="shared" si="72"/>
        <v>0</v>
      </c>
      <c r="HD103" s="17">
        <f t="shared" si="72"/>
        <v>0</v>
      </c>
      <c r="HE103" s="17">
        <f t="shared" si="72"/>
        <v>0</v>
      </c>
      <c r="HF103" s="17">
        <f t="shared" si="72"/>
        <v>0</v>
      </c>
      <c r="HG103" s="17">
        <f t="shared" si="72"/>
        <v>0</v>
      </c>
      <c r="HH103" s="17">
        <f t="shared" si="72"/>
        <v>0</v>
      </c>
      <c r="HI103" s="17">
        <f t="shared" si="72"/>
        <v>0</v>
      </c>
      <c r="HJ103" s="17">
        <f t="shared" si="72"/>
        <v>0</v>
      </c>
      <c r="HK103" s="17">
        <f t="shared" si="72"/>
        <v>0</v>
      </c>
      <c r="HL103" s="17">
        <f t="shared" si="72"/>
        <v>0</v>
      </c>
      <c r="HM103" s="17">
        <f t="shared" si="72"/>
        <v>0</v>
      </c>
      <c r="HN103" s="17">
        <f t="shared" si="72"/>
        <v>0</v>
      </c>
      <c r="HO103" s="17">
        <f t="shared" si="72"/>
        <v>0</v>
      </c>
      <c r="HP103" s="17">
        <f t="shared" si="72"/>
        <v>0</v>
      </c>
      <c r="HQ103" s="17">
        <f t="shared" si="72"/>
        <v>0</v>
      </c>
      <c r="HR103" s="17">
        <f t="shared" si="72"/>
        <v>0</v>
      </c>
      <c r="HS103" s="17">
        <f t="shared" si="72"/>
        <v>0</v>
      </c>
      <c r="HT103" s="17">
        <f t="shared" si="72"/>
        <v>0</v>
      </c>
      <c r="HU103" s="17">
        <f t="shared" si="72"/>
        <v>0</v>
      </c>
      <c r="HV103" s="17">
        <f t="shared" si="72"/>
        <v>0</v>
      </c>
      <c r="HW103" s="17">
        <f t="shared" si="72"/>
        <v>0</v>
      </c>
      <c r="HX103" s="17">
        <f t="shared" si="72"/>
        <v>0</v>
      </c>
      <c r="HY103" s="17">
        <f t="shared" si="72"/>
        <v>0</v>
      </c>
      <c r="HZ103" s="17">
        <f t="shared" si="72"/>
        <v>0</v>
      </c>
      <c r="IA103" s="17">
        <f t="shared" si="72"/>
        <v>0</v>
      </c>
      <c r="IB103" s="17">
        <f t="shared" si="72"/>
        <v>0</v>
      </c>
      <c r="IC103" s="17">
        <f t="shared" si="72"/>
        <v>0</v>
      </c>
      <c r="ID103" s="17">
        <f t="shared" si="72"/>
        <v>0</v>
      </c>
      <c r="IE103" s="17">
        <f t="shared" si="72"/>
        <v>0</v>
      </c>
      <c r="IF103" s="17">
        <f t="shared" si="72"/>
        <v>0</v>
      </c>
      <c r="IG103" s="17">
        <f t="shared" si="72"/>
        <v>0</v>
      </c>
      <c r="IH103" s="17">
        <f t="shared" si="72"/>
        <v>0</v>
      </c>
      <c r="II103" s="17">
        <f t="shared" si="72"/>
        <v>0</v>
      </c>
      <c r="IJ103" s="17">
        <f t="shared" si="72"/>
        <v>0</v>
      </c>
      <c r="IK103" s="17">
        <f t="shared" si="72"/>
        <v>0</v>
      </c>
      <c r="IL103" s="17">
        <f t="shared" si="72"/>
        <v>0</v>
      </c>
      <c r="IM103" s="17">
        <f t="shared" si="72"/>
        <v>0</v>
      </c>
      <c r="IN103" s="17">
        <f t="shared" si="72"/>
        <v>0</v>
      </c>
      <c r="IO103" s="17">
        <f t="shared" si="72"/>
        <v>0</v>
      </c>
      <c r="IP103" s="17">
        <f t="shared" si="72"/>
        <v>0</v>
      </c>
      <c r="IQ103" s="17">
        <f t="shared" si="72"/>
        <v>0</v>
      </c>
      <c r="IR103" s="17">
        <f t="shared" si="72"/>
        <v>0</v>
      </c>
      <c r="IS103" s="17">
        <f t="shared" si="72"/>
        <v>0</v>
      </c>
      <c r="IT103" s="17">
        <f t="shared" si="72"/>
        <v>0</v>
      </c>
      <c r="IU103" s="17">
        <f t="shared" si="72"/>
        <v>0</v>
      </c>
      <c r="IV103" s="17">
        <f t="shared" si="72"/>
        <v>0</v>
      </c>
      <c r="IW103" s="17">
        <f t="shared" si="72"/>
        <v>0</v>
      </c>
      <c r="IX103" s="17">
        <f t="shared" si="72"/>
        <v>0</v>
      </c>
      <c r="IY103" s="17">
        <f t="shared" si="72"/>
        <v>0</v>
      </c>
      <c r="IZ103" s="17">
        <f t="shared" si="72"/>
        <v>0</v>
      </c>
      <c r="JA103" s="17">
        <f t="shared" si="72"/>
        <v>0</v>
      </c>
      <c r="JB103" s="17">
        <f t="shared" si="72"/>
        <v>0</v>
      </c>
      <c r="JC103" s="17">
        <f t="shared" si="72"/>
        <v>0</v>
      </c>
      <c r="JD103" s="17">
        <f t="shared" si="72"/>
        <v>0</v>
      </c>
      <c r="JE103" s="17">
        <f t="shared" si="72"/>
        <v>0</v>
      </c>
      <c r="JF103" s="17">
        <f t="shared" ref="JF103:LQ103" si="73">JF104+JF107+JF110</f>
        <v>0</v>
      </c>
      <c r="JG103" s="17">
        <f t="shared" si="73"/>
        <v>0</v>
      </c>
      <c r="JH103" s="17">
        <f t="shared" si="73"/>
        <v>0</v>
      </c>
      <c r="JI103" s="17">
        <f t="shared" si="73"/>
        <v>0</v>
      </c>
      <c r="JJ103" s="17">
        <f t="shared" si="73"/>
        <v>0</v>
      </c>
      <c r="JK103" s="17">
        <f t="shared" si="73"/>
        <v>0</v>
      </c>
      <c r="JL103" s="17">
        <f t="shared" si="73"/>
        <v>0</v>
      </c>
      <c r="JM103" s="17">
        <f t="shared" si="73"/>
        <v>0</v>
      </c>
      <c r="JN103" s="17">
        <f t="shared" si="73"/>
        <v>0</v>
      </c>
      <c r="JO103" s="17">
        <f t="shared" si="73"/>
        <v>0</v>
      </c>
      <c r="JP103" s="17">
        <f t="shared" si="73"/>
        <v>0</v>
      </c>
      <c r="JQ103" s="17">
        <f t="shared" si="73"/>
        <v>0</v>
      </c>
      <c r="JR103" s="17">
        <f t="shared" si="73"/>
        <v>0</v>
      </c>
      <c r="JS103" s="17">
        <f t="shared" si="73"/>
        <v>0</v>
      </c>
      <c r="JT103" s="17">
        <f t="shared" si="73"/>
        <v>0</v>
      </c>
      <c r="JU103" s="17">
        <f t="shared" si="73"/>
        <v>0</v>
      </c>
      <c r="JV103" s="17">
        <f t="shared" si="73"/>
        <v>0</v>
      </c>
      <c r="JW103" s="17">
        <f t="shared" si="73"/>
        <v>0</v>
      </c>
      <c r="JX103" s="17">
        <f t="shared" si="73"/>
        <v>0</v>
      </c>
      <c r="JY103" s="17">
        <f t="shared" si="73"/>
        <v>0</v>
      </c>
      <c r="JZ103" s="17">
        <f t="shared" si="73"/>
        <v>0</v>
      </c>
      <c r="KA103" s="17">
        <f t="shared" si="73"/>
        <v>0</v>
      </c>
      <c r="KB103" s="17">
        <f t="shared" si="73"/>
        <v>0</v>
      </c>
      <c r="KC103" s="17">
        <f t="shared" si="73"/>
        <v>0</v>
      </c>
      <c r="KD103" s="17">
        <f t="shared" si="73"/>
        <v>0</v>
      </c>
      <c r="KE103" s="17">
        <f t="shared" si="73"/>
        <v>0</v>
      </c>
      <c r="KF103" s="17">
        <f t="shared" si="73"/>
        <v>0</v>
      </c>
      <c r="KG103" s="17">
        <f t="shared" si="73"/>
        <v>0</v>
      </c>
      <c r="KH103" s="17">
        <f t="shared" si="73"/>
        <v>0</v>
      </c>
      <c r="KI103" s="17">
        <f t="shared" si="73"/>
        <v>0</v>
      </c>
      <c r="KJ103" s="17">
        <f t="shared" si="73"/>
        <v>0</v>
      </c>
      <c r="KK103" s="17">
        <f t="shared" si="73"/>
        <v>0</v>
      </c>
      <c r="KL103" s="17">
        <f t="shared" si="73"/>
        <v>0</v>
      </c>
      <c r="KM103" s="17">
        <f t="shared" si="73"/>
        <v>0</v>
      </c>
      <c r="KN103" s="17">
        <f t="shared" si="73"/>
        <v>0</v>
      </c>
      <c r="KO103" s="17">
        <f t="shared" si="73"/>
        <v>0</v>
      </c>
      <c r="KP103" s="17">
        <f t="shared" si="73"/>
        <v>0</v>
      </c>
      <c r="KQ103" s="17">
        <f t="shared" si="73"/>
        <v>0</v>
      </c>
      <c r="KR103" s="17">
        <f t="shared" si="73"/>
        <v>0</v>
      </c>
      <c r="KS103" s="17">
        <f t="shared" si="73"/>
        <v>0</v>
      </c>
      <c r="KT103" s="17">
        <f t="shared" si="73"/>
        <v>0</v>
      </c>
      <c r="KU103" s="17">
        <f t="shared" si="73"/>
        <v>0</v>
      </c>
      <c r="KV103" s="17">
        <f t="shared" si="73"/>
        <v>0</v>
      </c>
      <c r="KW103" s="17">
        <f t="shared" si="73"/>
        <v>0</v>
      </c>
      <c r="KX103" s="17">
        <f t="shared" si="73"/>
        <v>0</v>
      </c>
      <c r="KY103" s="17">
        <f t="shared" si="73"/>
        <v>0</v>
      </c>
      <c r="KZ103" s="17">
        <f t="shared" si="73"/>
        <v>0</v>
      </c>
      <c r="LA103" s="17">
        <f t="shared" si="73"/>
        <v>0</v>
      </c>
      <c r="LB103" s="17">
        <f t="shared" si="73"/>
        <v>0</v>
      </c>
      <c r="LC103" s="17">
        <f t="shared" si="73"/>
        <v>0</v>
      </c>
      <c r="LD103" s="17">
        <f t="shared" si="73"/>
        <v>0</v>
      </c>
      <c r="LE103" s="17">
        <f t="shared" si="73"/>
        <v>0</v>
      </c>
      <c r="LF103" s="17">
        <f t="shared" si="73"/>
        <v>0</v>
      </c>
      <c r="LG103" s="17">
        <f t="shared" si="73"/>
        <v>0</v>
      </c>
      <c r="LH103" s="17">
        <f t="shared" si="73"/>
        <v>0</v>
      </c>
      <c r="LI103" s="17">
        <f t="shared" si="73"/>
        <v>0</v>
      </c>
      <c r="LJ103" s="17">
        <f t="shared" si="73"/>
        <v>0</v>
      </c>
      <c r="LK103" s="17">
        <f t="shared" si="73"/>
        <v>0</v>
      </c>
      <c r="LL103" s="17">
        <f t="shared" si="73"/>
        <v>0</v>
      </c>
      <c r="LM103" s="17">
        <f t="shared" si="73"/>
        <v>0</v>
      </c>
      <c r="LN103" s="17">
        <f t="shared" si="73"/>
        <v>0</v>
      </c>
      <c r="LO103" s="17">
        <f t="shared" si="73"/>
        <v>0</v>
      </c>
      <c r="LP103" s="17">
        <f t="shared" si="73"/>
        <v>0</v>
      </c>
      <c r="LQ103" s="17">
        <f t="shared" si="73"/>
        <v>0</v>
      </c>
      <c r="LR103" s="17">
        <f t="shared" ref="LR103:OC103" si="74">LR104+LR107+LR110</f>
        <v>0</v>
      </c>
      <c r="LS103" s="17">
        <f t="shared" si="74"/>
        <v>0</v>
      </c>
      <c r="LT103" s="17">
        <f t="shared" si="74"/>
        <v>0</v>
      </c>
      <c r="LU103" s="17">
        <f t="shared" si="74"/>
        <v>0</v>
      </c>
      <c r="LV103" s="17">
        <f t="shared" si="74"/>
        <v>0</v>
      </c>
      <c r="LW103" s="17">
        <f t="shared" si="74"/>
        <v>0</v>
      </c>
      <c r="LX103" s="17">
        <f t="shared" si="74"/>
        <v>0</v>
      </c>
      <c r="LY103" s="17">
        <f t="shared" si="74"/>
        <v>0</v>
      </c>
      <c r="LZ103" s="17">
        <f t="shared" si="74"/>
        <v>0</v>
      </c>
      <c r="MA103" s="17">
        <f t="shared" si="74"/>
        <v>0</v>
      </c>
      <c r="MB103" s="17">
        <f t="shared" si="74"/>
        <v>0</v>
      </c>
      <c r="MC103" s="17">
        <f t="shared" si="74"/>
        <v>0</v>
      </c>
      <c r="MD103" s="17">
        <f t="shared" si="74"/>
        <v>0</v>
      </c>
      <c r="ME103" s="17">
        <f t="shared" si="74"/>
        <v>0</v>
      </c>
      <c r="MF103" s="17">
        <f t="shared" si="74"/>
        <v>0</v>
      </c>
      <c r="MG103" s="17">
        <f t="shared" si="74"/>
        <v>0</v>
      </c>
      <c r="MH103" s="17">
        <f t="shared" si="74"/>
        <v>0</v>
      </c>
      <c r="MI103" s="17">
        <f t="shared" si="74"/>
        <v>0</v>
      </c>
      <c r="MJ103" s="17">
        <f t="shared" si="74"/>
        <v>0</v>
      </c>
      <c r="MK103" s="17">
        <f t="shared" si="74"/>
        <v>0</v>
      </c>
      <c r="ML103" s="17">
        <f t="shared" si="74"/>
        <v>0</v>
      </c>
      <c r="MM103" s="17">
        <f t="shared" si="74"/>
        <v>0</v>
      </c>
      <c r="MN103" s="17">
        <f t="shared" si="74"/>
        <v>0</v>
      </c>
      <c r="MO103" s="17">
        <f t="shared" si="74"/>
        <v>0</v>
      </c>
      <c r="MP103" s="17">
        <f t="shared" si="74"/>
        <v>0</v>
      </c>
      <c r="MQ103" s="17">
        <f t="shared" si="74"/>
        <v>0</v>
      </c>
      <c r="MR103" s="17">
        <f t="shared" si="74"/>
        <v>0</v>
      </c>
      <c r="MS103" s="17">
        <f t="shared" si="74"/>
        <v>0</v>
      </c>
      <c r="MT103" s="17">
        <f t="shared" si="74"/>
        <v>0</v>
      </c>
      <c r="MU103" s="17">
        <f t="shared" si="74"/>
        <v>0</v>
      </c>
      <c r="MV103" s="17">
        <f t="shared" si="74"/>
        <v>0</v>
      </c>
      <c r="MW103" s="17">
        <f t="shared" si="74"/>
        <v>0</v>
      </c>
      <c r="MX103" s="17">
        <f t="shared" si="74"/>
        <v>0</v>
      </c>
      <c r="MY103" s="17">
        <f t="shared" si="74"/>
        <v>0</v>
      </c>
      <c r="MZ103" s="17">
        <f t="shared" si="74"/>
        <v>0</v>
      </c>
      <c r="NA103" s="17">
        <f t="shared" si="74"/>
        <v>0</v>
      </c>
      <c r="NB103" s="17">
        <f t="shared" si="74"/>
        <v>0</v>
      </c>
      <c r="NC103" s="17">
        <f t="shared" si="74"/>
        <v>0</v>
      </c>
      <c r="ND103" s="17">
        <f t="shared" si="74"/>
        <v>0</v>
      </c>
      <c r="NE103" s="17">
        <f t="shared" si="74"/>
        <v>0</v>
      </c>
      <c r="NF103" s="17">
        <f t="shared" si="74"/>
        <v>0</v>
      </c>
      <c r="NG103" s="17">
        <f t="shared" si="74"/>
        <v>0</v>
      </c>
      <c r="NH103" s="17">
        <f t="shared" si="74"/>
        <v>0</v>
      </c>
      <c r="NI103" s="17">
        <f t="shared" si="74"/>
        <v>0</v>
      </c>
      <c r="NJ103" s="17">
        <f t="shared" si="74"/>
        <v>0</v>
      </c>
      <c r="NK103" s="17">
        <f t="shared" si="74"/>
        <v>0</v>
      </c>
      <c r="NL103" s="17">
        <f t="shared" si="74"/>
        <v>0</v>
      </c>
      <c r="NM103" s="17">
        <f t="shared" si="74"/>
        <v>0</v>
      </c>
      <c r="NN103" s="17">
        <f t="shared" si="74"/>
        <v>0</v>
      </c>
      <c r="NO103" s="17">
        <f t="shared" si="74"/>
        <v>0</v>
      </c>
      <c r="NP103" s="17">
        <f t="shared" si="74"/>
        <v>0</v>
      </c>
      <c r="NQ103" s="17">
        <f t="shared" si="74"/>
        <v>0</v>
      </c>
      <c r="NR103" s="17">
        <f t="shared" si="74"/>
        <v>0</v>
      </c>
      <c r="NS103" s="17">
        <f t="shared" si="74"/>
        <v>0</v>
      </c>
      <c r="NT103" s="17">
        <f t="shared" si="74"/>
        <v>0</v>
      </c>
      <c r="NU103" s="17">
        <f t="shared" si="74"/>
        <v>0</v>
      </c>
      <c r="NV103" s="17">
        <f t="shared" si="74"/>
        <v>0</v>
      </c>
      <c r="NW103" s="17">
        <f t="shared" si="74"/>
        <v>0</v>
      </c>
      <c r="NX103" s="17">
        <f t="shared" si="74"/>
        <v>0</v>
      </c>
      <c r="NY103" s="17">
        <f t="shared" si="74"/>
        <v>0</v>
      </c>
      <c r="NZ103" s="17">
        <f t="shared" si="74"/>
        <v>0</v>
      </c>
      <c r="OA103" s="17">
        <f t="shared" si="74"/>
        <v>0</v>
      </c>
      <c r="OB103" s="17">
        <f t="shared" si="74"/>
        <v>0</v>
      </c>
      <c r="OC103" s="17">
        <f t="shared" si="74"/>
        <v>0</v>
      </c>
      <c r="OD103" s="17">
        <f t="shared" ref="OD103:QO103" si="75">OD104+OD107+OD110</f>
        <v>0</v>
      </c>
      <c r="OE103" s="17">
        <f t="shared" si="75"/>
        <v>0</v>
      </c>
      <c r="OF103" s="17">
        <f t="shared" si="75"/>
        <v>0</v>
      </c>
      <c r="OG103" s="17">
        <f t="shared" si="75"/>
        <v>0</v>
      </c>
      <c r="OH103" s="17">
        <f t="shared" si="75"/>
        <v>0</v>
      </c>
      <c r="OI103" s="17">
        <f t="shared" si="75"/>
        <v>0</v>
      </c>
      <c r="OJ103" s="17">
        <f t="shared" si="75"/>
        <v>0</v>
      </c>
      <c r="OK103" s="17">
        <f t="shared" si="75"/>
        <v>0</v>
      </c>
      <c r="OL103" s="17">
        <f t="shared" si="75"/>
        <v>0</v>
      </c>
      <c r="OM103" s="17">
        <f t="shared" si="75"/>
        <v>0</v>
      </c>
      <c r="ON103" s="17">
        <f t="shared" si="75"/>
        <v>0</v>
      </c>
      <c r="OO103" s="17">
        <f t="shared" si="75"/>
        <v>0</v>
      </c>
      <c r="OP103" s="17">
        <f t="shared" si="75"/>
        <v>0</v>
      </c>
      <c r="OQ103" s="17">
        <f t="shared" si="75"/>
        <v>0</v>
      </c>
      <c r="OR103" s="17">
        <f t="shared" si="75"/>
        <v>0</v>
      </c>
      <c r="OS103" s="17">
        <f t="shared" si="75"/>
        <v>0</v>
      </c>
      <c r="OT103" s="17">
        <f t="shared" si="75"/>
        <v>0</v>
      </c>
      <c r="OU103" s="17">
        <f t="shared" si="75"/>
        <v>0</v>
      </c>
      <c r="OV103" s="17">
        <f t="shared" si="75"/>
        <v>0</v>
      </c>
      <c r="OW103" s="17">
        <f t="shared" si="75"/>
        <v>0</v>
      </c>
      <c r="OX103" s="17">
        <f t="shared" si="75"/>
        <v>0</v>
      </c>
      <c r="OY103" s="17">
        <f t="shared" si="75"/>
        <v>0</v>
      </c>
      <c r="OZ103" s="17">
        <f t="shared" si="75"/>
        <v>0</v>
      </c>
      <c r="PA103" s="17">
        <f t="shared" si="75"/>
        <v>0</v>
      </c>
      <c r="PB103" s="17">
        <f t="shared" si="75"/>
        <v>0</v>
      </c>
      <c r="PC103" s="17">
        <f t="shared" si="75"/>
        <v>0</v>
      </c>
      <c r="PD103" s="17">
        <f t="shared" si="75"/>
        <v>0</v>
      </c>
      <c r="PE103" s="17">
        <f t="shared" si="75"/>
        <v>0</v>
      </c>
      <c r="PF103" s="17">
        <f t="shared" si="75"/>
        <v>0</v>
      </c>
      <c r="PG103" s="17">
        <f t="shared" si="75"/>
        <v>0</v>
      </c>
      <c r="PH103" s="17">
        <f t="shared" si="75"/>
        <v>0</v>
      </c>
      <c r="PI103" s="17">
        <f t="shared" si="75"/>
        <v>0</v>
      </c>
      <c r="PJ103" s="17">
        <f t="shared" si="75"/>
        <v>0</v>
      </c>
      <c r="PK103" s="17">
        <f t="shared" si="75"/>
        <v>0</v>
      </c>
      <c r="PL103" s="17">
        <f t="shared" si="75"/>
        <v>0</v>
      </c>
      <c r="PM103" s="17">
        <f t="shared" si="75"/>
        <v>0</v>
      </c>
      <c r="PN103" s="17">
        <f t="shared" si="75"/>
        <v>0</v>
      </c>
      <c r="PO103" s="17">
        <f t="shared" si="75"/>
        <v>0</v>
      </c>
      <c r="PP103" s="17">
        <f t="shared" si="75"/>
        <v>0</v>
      </c>
      <c r="PQ103" s="17">
        <f t="shared" si="75"/>
        <v>0</v>
      </c>
      <c r="PR103" s="17">
        <f t="shared" si="75"/>
        <v>0</v>
      </c>
      <c r="PS103" s="17">
        <f t="shared" si="75"/>
        <v>0</v>
      </c>
      <c r="PT103" s="17">
        <f t="shared" si="75"/>
        <v>0</v>
      </c>
      <c r="PU103" s="17">
        <f t="shared" si="75"/>
        <v>0</v>
      </c>
      <c r="PV103" s="17">
        <f t="shared" si="75"/>
        <v>0</v>
      </c>
      <c r="PW103" s="17">
        <f t="shared" si="75"/>
        <v>0</v>
      </c>
      <c r="PX103" s="17">
        <f t="shared" si="75"/>
        <v>0</v>
      </c>
      <c r="PY103" s="17">
        <f t="shared" si="75"/>
        <v>0</v>
      </c>
      <c r="PZ103" s="17">
        <f t="shared" si="75"/>
        <v>0</v>
      </c>
      <c r="QA103" s="17">
        <f t="shared" si="75"/>
        <v>0</v>
      </c>
      <c r="QB103" s="17">
        <f t="shared" si="75"/>
        <v>0</v>
      </c>
      <c r="QC103" s="17">
        <f t="shared" si="75"/>
        <v>0</v>
      </c>
      <c r="QD103" s="17">
        <f t="shared" si="75"/>
        <v>0</v>
      </c>
      <c r="QE103" s="17">
        <f t="shared" si="75"/>
        <v>0</v>
      </c>
      <c r="QF103" s="17">
        <f t="shared" si="75"/>
        <v>0</v>
      </c>
      <c r="QG103" s="17">
        <f t="shared" si="75"/>
        <v>0</v>
      </c>
      <c r="QH103" s="17">
        <f t="shared" si="75"/>
        <v>0</v>
      </c>
      <c r="QI103" s="17">
        <f t="shared" si="75"/>
        <v>0</v>
      </c>
      <c r="QJ103" s="17">
        <f t="shared" si="75"/>
        <v>0</v>
      </c>
      <c r="QK103" s="17">
        <f t="shared" si="75"/>
        <v>0</v>
      </c>
      <c r="QL103" s="17">
        <f t="shared" si="75"/>
        <v>0</v>
      </c>
      <c r="QM103" s="17">
        <f t="shared" si="75"/>
        <v>0</v>
      </c>
      <c r="QN103" s="17">
        <f t="shared" si="75"/>
        <v>0</v>
      </c>
      <c r="QO103" s="17">
        <f t="shared" si="75"/>
        <v>0</v>
      </c>
      <c r="QP103" s="17">
        <f t="shared" ref="QP103:TA103" si="76">QP104+QP107+QP110</f>
        <v>0</v>
      </c>
      <c r="QQ103" s="17">
        <f t="shared" si="76"/>
        <v>0</v>
      </c>
      <c r="QR103" s="17">
        <f t="shared" si="76"/>
        <v>0</v>
      </c>
      <c r="QS103" s="17">
        <f t="shared" si="76"/>
        <v>0</v>
      </c>
      <c r="QT103" s="17">
        <f t="shared" si="76"/>
        <v>0</v>
      </c>
      <c r="QU103" s="17">
        <f t="shared" si="76"/>
        <v>0</v>
      </c>
      <c r="QV103" s="17">
        <f t="shared" si="76"/>
        <v>0</v>
      </c>
      <c r="QW103" s="17">
        <f t="shared" si="76"/>
        <v>0</v>
      </c>
      <c r="QX103" s="17">
        <f t="shared" si="76"/>
        <v>0</v>
      </c>
      <c r="QY103" s="17">
        <f t="shared" si="76"/>
        <v>0</v>
      </c>
      <c r="QZ103" s="17">
        <f t="shared" si="76"/>
        <v>0</v>
      </c>
      <c r="RA103" s="17">
        <f t="shared" si="76"/>
        <v>0</v>
      </c>
      <c r="RB103" s="17">
        <f t="shared" si="76"/>
        <v>0</v>
      </c>
      <c r="RC103" s="17">
        <f t="shared" si="76"/>
        <v>0</v>
      </c>
      <c r="RD103" s="17">
        <f t="shared" si="76"/>
        <v>0</v>
      </c>
      <c r="RE103" s="17">
        <f t="shared" si="76"/>
        <v>0</v>
      </c>
      <c r="RF103" s="17">
        <f t="shared" si="76"/>
        <v>0</v>
      </c>
      <c r="RG103" s="17">
        <f t="shared" si="76"/>
        <v>0</v>
      </c>
      <c r="RH103" s="17">
        <f t="shared" si="76"/>
        <v>0</v>
      </c>
      <c r="RI103" s="17">
        <f t="shared" si="76"/>
        <v>0</v>
      </c>
      <c r="RJ103" s="17">
        <f t="shared" si="76"/>
        <v>0</v>
      </c>
      <c r="RK103" s="17">
        <f t="shared" si="76"/>
        <v>0</v>
      </c>
      <c r="RL103" s="17">
        <f t="shared" si="76"/>
        <v>0</v>
      </c>
      <c r="RM103" s="17">
        <f t="shared" si="76"/>
        <v>0</v>
      </c>
      <c r="RN103" s="17">
        <f t="shared" si="76"/>
        <v>0</v>
      </c>
      <c r="RO103" s="17">
        <f t="shared" si="76"/>
        <v>0</v>
      </c>
      <c r="RP103" s="17">
        <f t="shared" si="76"/>
        <v>0</v>
      </c>
      <c r="RQ103" s="17">
        <f t="shared" si="76"/>
        <v>0</v>
      </c>
      <c r="RR103" s="17">
        <f t="shared" si="76"/>
        <v>0</v>
      </c>
      <c r="RS103" s="17">
        <f t="shared" si="76"/>
        <v>0</v>
      </c>
      <c r="RT103" s="17">
        <f t="shared" si="76"/>
        <v>0</v>
      </c>
      <c r="RU103" s="17">
        <f t="shared" si="76"/>
        <v>0</v>
      </c>
      <c r="RV103" s="17">
        <f t="shared" si="76"/>
        <v>0</v>
      </c>
      <c r="RW103" s="17">
        <f t="shared" si="76"/>
        <v>0</v>
      </c>
      <c r="RX103" s="17">
        <f t="shared" si="76"/>
        <v>0</v>
      </c>
      <c r="RY103" s="17">
        <f t="shared" si="76"/>
        <v>0</v>
      </c>
      <c r="RZ103" s="17">
        <f t="shared" si="76"/>
        <v>0</v>
      </c>
      <c r="SA103" s="17">
        <f t="shared" si="76"/>
        <v>0</v>
      </c>
      <c r="SB103" s="17">
        <f t="shared" si="76"/>
        <v>0</v>
      </c>
      <c r="SC103" s="17">
        <f t="shared" si="76"/>
        <v>0</v>
      </c>
      <c r="SD103" s="17">
        <f t="shared" si="76"/>
        <v>0</v>
      </c>
      <c r="SE103" s="17">
        <f t="shared" si="76"/>
        <v>0</v>
      </c>
      <c r="SF103" s="17">
        <f t="shared" si="76"/>
        <v>0</v>
      </c>
      <c r="SG103" s="17">
        <f t="shared" si="76"/>
        <v>0</v>
      </c>
      <c r="SH103" s="17">
        <f t="shared" si="76"/>
        <v>0</v>
      </c>
      <c r="SI103" s="17">
        <f t="shared" si="76"/>
        <v>0</v>
      </c>
      <c r="SJ103" s="17">
        <f t="shared" si="76"/>
        <v>0</v>
      </c>
      <c r="SK103" s="17">
        <f t="shared" si="76"/>
        <v>0</v>
      </c>
      <c r="SL103" s="17">
        <f t="shared" si="76"/>
        <v>0</v>
      </c>
      <c r="SM103" s="17">
        <f t="shared" si="76"/>
        <v>0</v>
      </c>
      <c r="SN103" s="17">
        <f t="shared" si="76"/>
        <v>0</v>
      </c>
      <c r="SO103" s="17">
        <f t="shared" si="76"/>
        <v>0</v>
      </c>
      <c r="SP103" s="17">
        <f t="shared" si="76"/>
        <v>0</v>
      </c>
      <c r="SQ103" s="17">
        <f t="shared" si="76"/>
        <v>0</v>
      </c>
      <c r="SR103" s="17">
        <f t="shared" si="76"/>
        <v>0</v>
      </c>
      <c r="SS103" s="17">
        <f t="shared" si="76"/>
        <v>0</v>
      </c>
      <c r="ST103" s="17">
        <f t="shared" si="76"/>
        <v>0</v>
      </c>
      <c r="SU103" s="17">
        <f t="shared" si="76"/>
        <v>0</v>
      </c>
      <c r="SV103" s="17">
        <f t="shared" si="76"/>
        <v>0</v>
      </c>
      <c r="SW103" s="17">
        <f t="shared" si="76"/>
        <v>0</v>
      </c>
      <c r="SX103" s="17">
        <f t="shared" si="76"/>
        <v>0</v>
      </c>
      <c r="SY103" s="17">
        <f t="shared" si="76"/>
        <v>0</v>
      </c>
      <c r="SZ103" s="17">
        <f t="shared" si="76"/>
        <v>0</v>
      </c>
      <c r="TA103" s="17">
        <f t="shared" si="76"/>
        <v>0</v>
      </c>
      <c r="TB103" s="17">
        <f t="shared" ref="TB103:VM103" si="77">TB104+TB107+TB110</f>
        <v>0</v>
      </c>
      <c r="TC103" s="17">
        <f t="shared" si="77"/>
        <v>0</v>
      </c>
      <c r="TD103" s="17">
        <f t="shared" si="77"/>
        <v>0</v>
      </c>
      <c r="TE103" s="17">
        <f t="shared" si="77"/>
        <v>0</v>
      </c>
      <c r="TF103" s="17">
        <f t="shared" si="77"/>
        <v>0</v>
      </c>
      <c r="TG103" s="17">
        <f t="shared" si="77"/>
        <v>0</v>
      </c>
      <c r="TH103" s="17">
        <f t="shared" si="77"/>
        <v>0</v>
      </c>
      <c r="TI103" s="17">
        <f t="shared" si="77"/>
        <v>0</v>
      </c>
      <c r="TJ103" s="17">
        <f t="shared" si="77"/>
        <v>0</v>
      </c>
      <c r="TK103" s="17">
        <f t="shared" si="77"/>
        <v>0</v>
      </c>
      <c r="TL103" s="17">
        <f t="shared" si="77"/>
        <v>0</v>
      </c>
      <c r="TM103" s="17">
        <f t="shared" si="77"/>
        <v>0</v>
      </c>
      <c r="TN103" s="17">
        <f t="shared" si="77"/>
        <v>0</v>
      </c>
      <c r="TO103" s="17">
        <f t="shared" si="77"/>
        <v>0</v>
      </c>
      <c r="TP103" s="17">
        <f t="shared" si="77"/>
        <v>0</v>
      </c>
      <c r="TQ103" s="17">
        <f t="shared" si="77"/>
        <v>0</v>
      </c>
      <c r="TR103" s="17">
        <f t="shared" si="77"/>
        <v>0</v>
      </c>
      <c r="TS103" s="17">
        <f t="shared" si="77"/>
        <v>0</v>
      </c>
      <c r="TT103" s="17">
        <f t="shared" si="77"/>
        <v>0</v>
      </c>
      <c r="TU103" s="17">
        <f t="shared" si="77"/>
        <v>0</v>
      </c>
      <c r="TV103" s="17">
        <f t="shared" si="77"/>
        <v>0</v>
      </c>
      <c r="TW103" s="17">
        <f t="shared" si="77"/>
        <v>0</v>
      </c>
      <c r="TX103" s="17">
        <f t="shared" si="77"/>
        <v>0</v>
      </c>
      <c r="TY103" s="17">
        <f t="shared" si="77"/>
        <v>0</v>
      </c>
      <c r="TZ103" s="17">
        <f t="shared" si="77"/>
        <v>0</v>
      </c>
      <c r="UA103" s="17">
        <f t="shared" si="77"/>
        <v>0</v>
      </c>
      <c r="UB103" s="17">
        <f t="shared" si="77"/>
        <v>0</v>
      </c>
      <c r="UC103" s="17">
        <f t="shared" si="77"/>
        <v>0</v>
      </c>
      <c r="UD103" s="17">
        <f t="shared" si="77"/>
        <v>0</v>
      </c>
      <c r="UE103" s="17">
        <f t="shared" si="77"/>
        <v>0</v>
      </c>
      <c r="UF103" s="17">
        <f t="shared" si="77"/>
        <v>0</v>
      </c>
      <c r="UG103" s="17">
        <f t="shared" si="77"/>
        <v>0</v>
      </c>
      <c r="UH103" s="17">
        <f t="shared" si="77"/>
        <v>0</v>
      </c>
      <c r="UI103" s="17">
        <f t="shared" si="77"/>
        <v>0</v>
      </c>
      <c r="UJ103" s="17">
        <f t="shared" si="77"/>
        <v>0</v>
      </c>
      <c r="UK103" s="17">
        <f t="shared" si="77"/>
        <v>0</v>
      </c>
      <c r="UL103" s="17">
        <f t="shared" si="77"/>
        <v>0</v>
      </c>
      <c r="UM103" s="17">
        <f t="shared" si="77"/>
        <v>0</v>
      </c>
      <c r="UN103" s="17">
        <f t="shared" si="77"/>
        <v>0</v>
      </c>
      <c r="UO103" s="17">
        <f t="shared" si="77"/>
        <v>0</v>
      </c>
      <c r="UP103" s="17">
        <f t="shared" si="77"/>
        <v>0</v>
      </c>
      <c r="UQ103" s="17">
        <f t="shared" si="77"/>
        <v>0</v>
      </c>
      <c r="UR103" s="17">
        <f t="shared" si="77"/>
        <v>0</v>
      </c>
      <c r="US103" s="17">
        <f t="shared" si="77"/>
        <v>0</v>
      </c>
      <c r="UT103" s="17">
        <f t="shared" si="77"/>
        <v>0</v>
      </c>
      <c r="UU103" s="17">
        <f t="shared" si="77"/>
        <v>0</v>
      </c>
      <c r="UV103" s="17">
        <f t="shared" si="77"/>
        <v>0</v>
      </c>
      <c r="UW103" s="17">
        <f t="shared" si="77"/>
        <v>0</v>
      </c>
      <c r="UX103" s="17">
        <f t="shared" si="77"/>
        <v>0</v>
      </c>
      <c r="UY103" s="17">
        <f t="shared" si="77"/>
        <v>0</v>
      </c>
      <c r="UZ103" s="17">
        <f t="shared" si="77"/>
        <v>0</v>
      </c>
      <c r="VA103" s="17">
        <f t="shared" si="77"/>
        <v>0</v>
      </c>
      <c r="VB103" s="17">
        <f t="shared" si="77"/>
        <v>0</v>
      </c>
      <c r="VC103" s="17">
        <f t="shared" si="77"/>
        <v>0</v>
      </c>
      <c r="VD103" s="17">
        <f t="shared" si="77"/>
        <v>0</v>
      </c>
      <c r="VE103" s="17">
        <f t="shared" si="77"/>
        <v>0</v>
      </c>
      <c r="VF103" s="17">
        <f t="shared" si="77"/>
        <v>0</v>
      </c>
      <c r="VG103" s="17">
        <f t="shared" si="77"/>
        <v>0</v>
      </c>
      <c r="VH103" s="17">
        <f t="shared" si="77"/>
        <v>0</v>
      </c>
      <c r="VI103" s="17">
        <f t="shared" si="77"/>
        <v>0</v>
      </c>
      <c r="VJ103" s="17">
        <f t="shared" si="77"/>
        <v>0</v>
      </c>
      <c r="VK103" s="17">
        <f t="shared" si="77"/>
        <v>0</v>
      </c>
      <c r="VL103" s="17">
        <f t="shared" si="77"/>
        <v>0</v>
      </c>
      <c r="VM103" s="17">
        <f t="shared" si="77"/>
        <v>0</v>
      </c>
      <c r="VN103" s="17">
        <f t="shared" ref="VN103:XY103" si="78">VN104+VN107+VN110</f>
        <v>0</v>
      </c>
      <c r="VO103" s="17">
        <f t="shared" si="78"/>
        <v>0</v>
      </c>
      <c r="VP103" s="17">
        <f t="shared" si="78"/>
        <v>0</v>
      </c>
      <c r="VQ103" s="17">
        <f t="shared" si="78"/>
        <v>0</v>
      </c>
      <c r="VR103" s="17">
        <f t="shared" si="78"/>
        <v>0</v>
      </c>
      <c r="VS103" s="17">
        <f t="shared" si="78"/>
        <v>0</v>
      </c>
      <c r="VT103" s="17">
        <f t="shared" si="78"/>
        <v>0</v>
      </c>
      <c r="VU103" s="17">
        <f t="shared" si="78"/>
        <v>0</v>
      </c>
      <c r="VV103" s="17">
        <f t="shared" si="78"/>
        <v>0</v>
      </c>
      <c r="VW103" s="17">
        <f t="shared" si="78"/>
        <v>0</v>
      </c>
      <c r="VX103" s="17">
        <f t="shared" si="78"/>
        <v>0</v>
      </c>
      <c r="VY103" s="17">
        <f t="shared" si="78"/>
        <v>0</v>
      </c>
      <c r="VZ103" s="17">
        <f t="shared" si="78"/>
        <v>0</v>
      </c>
      <c r="WA103" s="17">
        <f t="shared" si="78"/>
        <v>0</v>
      </c>
      <c r="WB103" s="17">
        <f t="shared" si="78"/>
        <v>0</v>
      </c>
      <c r="WC103" s="17">
        <f t="shared" si="78"/>
        <v>0</v>
      </c>
      <c r="WD103" s="17">
        <f t="shared" si="78"/>
        <v>0</v>
      </c>
      <c r="WE103" s="17">
        <f t="shared" si="78"/>
        <v>0</v>
      </c>
      <c r="WF103" s="17">
        <f t="shared" si="78"/>
        <v>0</v>
      </c>
      <c r="WG103" s="17">
        <f t="shared" si="78"/>
        <v>0</v>
      </c>
      <c r="WH103" s="17">
        <f t="shared" si="78"/>
        <v>0</v>
      </c>
      <c r="WI103" s="17">
        <f t="shared" si="78"/>
        <v>0</v>
      </c>
      <c r="WJ103" s="17">
        <f t="shared" si="78"/>
        <v>0</v>
      </c>
      <c r="WK103" s="17">
        <f t="shared" si="78"/>
        <v>0</v>
      </c>
      <c r="WL103" s="17">
        <f t="shared" si="78"/>
        <v>0</v>
      </c>
      <c r="WM103" s="17">
        <f t="shared" si="78"/>
        <v>0</v>
      </c>
      <c r="WN103" s="17">
        <f t="shared" si="78"/>
        <v>0</v>
      </c>
      <c r="WO103" s="17">
        <f t="shared" si="78"/>
        <v>0</v>
      </c>
      <c r="WP103" s="17">
        <f t="shared" si="78"/>
        <v>0</v>
      </c>
      <c r="WQ103" s="17">
        <f t="shared" si="78"/>
        <v>0</v>
      </c>
      <c r="WR103" s="17">
        <f t="shared" si="78"/>
        <v>0</v>
      </c>
      <c r="WS103" s="17">
        <f t="shared" si="78"/>
        <v>0</v>
      </c>
      <c r="WT103" s="17">
        <f t="shared" si="78"/>
        <v>0</v>
      </c>
      <c r="WU103" s="17">
        <f t="shared" si="78"/>
        <v>0</v>
      </c>
      <c r="WV103" s="17">
        <f t="shared" si="78"/>
        <v>0</v>
      </c>
      <c r="WW103" s="17">
        <f t="shared" si="78"/>
        <v>0</v>
      </c>
      <c r="WX103" s="17">
        <f t="shared" si="78"/>
        <v>0</v>
      </c>
      <c r="WY103" s="17">
        <f t="shared" si="78"/>
        <v>0</v>
      </c>
      <c r="WZ103" s="17">
        <f t="shared" si="78"/>
        <v>0</v>
      </c>
      <c r="XA103" s="17">
        <f t="shared" si="78"/>
        <v>0</v>
      </c>
      <c r="XB103" s="17">
        <f t="shared" si="78"/>
        <v>0</v>
      </c>
      <c r="XC103" s="17">
        <f t="shared" si="78"/>
        <v>0</v>
      </c>
      <c r="XD103" s="17">
        <f t="shared" si="78"/>
        <v>0</v>
      </c>
      <c r="XE103" s="17">
        <f t="shared" si="78"/>
        <v>0</v>
      </c>
      <c r="XF103" s="17">
        <f t="shared" si="78"/>
        <v>0</v>
      </c>
      <c r="XG103" s="17">
        <f t="shared" si="78"/>
        <v>0</v>
      </c>
      <c r="XH103" s="17">
        <f t="shared" si="78"/>
        <v>0</v>
      </c>
      <c r="XI103" s="17">
        <f t="shared" si="78"/>
        <v>0</v>
      </c>
      <c r="XJ103" s="17">
        <f t="shared" si="78"/>
        <v>0</v>
      </c>
      <c r="XK103" s="17">
        <f t="shared" si="78"/>
        <v>0</v>
      </c>
      <c r="XL103" s="17">
        <f t="shared" si="78"/>
        <v>0</v>
      </c>
      <c r="XM103" s="17">
        <f t="shared" si="78"/>
        <v>0</v>
      </c>
      <c r="XN103" s="17">
        <f t="shared" si="78"/>
        <v>0</v>
      </c>
      <c r="XO103" s="17">
        <f t="shared" si="78"/>
        <v>0</v>
      </c>
      <c r="XP103" s="17">
        <f t="shared" si="78"/>
        <v>0</v>
      </c>
      <c r="XQ103" s="17">
        <f t="shared" si="78"/>
        <v>0</v>
      </c>
      <c r="XR103" s="17">
        <f t="shared" si="78"/>
        <v>0</v>
      </c>
      <c r="XS103" s="17">
        <f t="shared" si="78"/>
        <v>0</v>
      </c>
      <c r="XT103" s="17">
        <f t="shared" si="78"/>
        <v>0</v>
      </c>
      <c r="XU103" s="17">
        <f t="shared" si="78"/>
        <v>0</v>
      </c>
      <c r="XV103" s="17">
        <f t="shared" si="78"/>
        <v>0</v>
      </c>
      <c r="XW103" s="17">
        <f t="shared" si="78"/>
        <v>0</v>
      </c>
      <c r="XX103" s="17">
        <f t="shared" si="78"/>
        <v>0</v>
      </c>
      <c r="XY103" s="17">
        <f t="shared" si="78"/>
        <v>0</v>
      </c>
      <c r="XZ103" s="17">
        <f t="shared" ref="XZ103:YR103" si="79">XZ104+XZ107+XZ110</f>
        <v>0</v>
      </c>
      <c r="YA103" s="17">
        <f t="shared" si="79"/>
        <v>0</v>
      </c>
      <c r="YB103" s="17">
        <f t="shared" si="79"/>
        <v>0</v>
      </c>
      <c r="YC103" s="17">
        <f t="shared" si="79"/>
        <v>0</v>
      </c>
      <c r="YD103" s="17">
        <f t="shared" si="79"/>
        <v>0</v>
      </c>
      <c r="YE103" s="17">
        <f t="shared" si="79"/>
        <v>0</v>
      </c>
      <c r="YF103" s="17">
        <f t="shared" si="79"/>
        <v>0</v>
      </c>
      <c r="YG103" s="17">
        <f t="shared" si="79"/>
        <v>0</v>
      </c>
      <c r="YH103" s="17">
        <f t="shared" si="79"/>
        <v>0</v>
      </c>
      <c r="YI103" s="17">
        <f t="shared" si="79"/>
        <v>0</v>
      </c>
      <c r="YJ103" s="17">
        <f t="shared" si="79"/>
        <v>0</v>
      </c>
      <c r="YK103" s="17">
        <f t="shared" si="79"/>
        <v>0</v>
      </c>
      <c r="YL103" s="17">
        <f t="shared" si="79"/>
        <v>0</v>
      </c>
      <c r="YM103" s="17">
        <f t="shared" si="79"/>
        <v>0</v>
      </c>
      <c r="YN103" s="17">
        <f t="shared" si="79"/>
        <v>0</v>
      </c>
      <c r="YO103" s="17">
        <f t="shared" si="79"/>
        <v>0</v>
      </c>
      <c r="YP103" s="17">
        <f t="shared" si="79"/>
        <v>0</v>
      </c>
    </row>
    <row r="104" spans="1:667" ht="15.75" x14ac:dyDescent="0.25">
      <c r="A104" s="14" t="s">
        <v>97</v>
      </c>
      <c r="B104" s="15">
        <v>232</v>
      </c>
      <c r="C104" s="16" t="s">
        <v>39</v>
      </c>
      <c r="D104" s="16" t="s">
        <v>89</v>
      </c>
      <c r="E104" s="15" t="s">
        <v>98</v>
      </c>
      <c r="F104" s="15"/>
      <c r="G104" s="17">
        <f>G105</f>
        <v>28696.1</v>
      </c>
      <c r="H104" s="17">
        <f t="shared" ref="H104:I105" si="80">H105</f>
        <v>25290.9</v>
      </c>
      <c r="I104" s="17">
        <f t="shared" si="80"/>
        <v>23212</v>
      </c>
    </row>
    <row r="105" spans="1:667" ht="31.5" x14ac:dyDescent="0.25">
      <c r="A105" s="14" t="s">
        <v>49</v>
      </c>
      <c r="B105" s="15">
        <v>232</v>
      </c>
      <c r="C105" s="16" t="s">
        <v>39</v>
      </c>
      <c r="D105" s="16" t="s">
        <v>89</v>
      </c>
      <c r="E105" s="15" t="s">
        <v>98</v>
      </c>
      <c r="F105" s="15">
        <v>600</v>
      </c>
      <c r="G105" s="17">
        <f>G106</f>
        <v>28696.1</v>
      </c>
      <c r="H105" s="17">
        <f t="shared" si="80"/>
        <v>25290.9</v>
      </c>
      <c r="I105" s="17">
        <f t="shared" si="80"/>
        <v>23212</v>
      </c>
    </row>
    <row r="106" spans="1:667" ht="15.75" x14ac:dyDescent="0.25">
      <c r="A106" s="14" t="s">
        <v>50</v>
      </c>
      <c r="B106" s="15">
        <v>232</v>
      </c>
      <c r="C106" s="16" t="s">
        <v>39</v>
      </c>
      <c r="D106" s="16" t="s">
        <v>89</v>
      </c>
      <c r="E106" s="15" t="s">
        <v>98</v>
      </c>
      <c r="F106" s="15">
        <v>610</v>
      </c>
      <c r="G106" s="17">
        <v>28696.1</v>
      </c>
      <c r="H106" s="18">
        <v>25290.9</v>
      </c>
      <c r="I106" s="18">
        <v>23212</v>
      </c>
    </row>
    <row r="107" spans="1:667" ht="31.5" x14ac:dyDescent="0.25">
      <c r="A107" s="20" t="s">
        <v>79</v>
      </c>
      <c r="B107" s="15">
        <v>232</v>
      </c>
      <c r="C107" s="16" t="s">
        <v>39</v>
      </c>
      <c r="D107" s="16" t="s">
        <v>89</v>
      </c>
      <c r="E107" s="15" t="s">
        <v>80</v>
      </c>
      <c r="F107" s="15"/>
      <c r="G107" s="17">
        <f>G108</f>
        <v>255017.05</v>
      </c>
      <c r="H107" s="17">
        <f t="shared" ref="H107:I108" si="81">H108</f>
        <v>220849.4</v>
      </c>
      <c r="I107" s="17">
        <f t="shared" si="81"/>
        <v>237341.5</v>
      </c>
    </row>
    <row r="108" spans="1:667" ht="31.5" x14ac:dyDescent="0.25">
      <c r="A108" s="14" t="s">
        <v>49</v>
      </c>
      <c r="B108" s="15">
        <v>232</v>
      </c>
      <c r="C108" s="16" t="s">
        <v>39</v>
      </c>
      <c r="D108" s="16" t="s">
        <v>89</v>
      </c>
      <c r="E108" s="15" t="s">
        <v>80</v>
      </c>
      <c r="F108" s="15">
        <v>600</v>
      </c>
      <c r="G108" s="17">
        <f>G109</f>
        <v>255017.05</v>
      </c>
      <c r="H108" s="17">
        <f t="shared" si="81"/>
        <v>220849.4</v>
      </c>
      <c r="I108" s="17">
        <f t="shared" si="81"/>
        <v>237341.5</v>
      </c>
    </row>
    <row r="109" spans="1:667" ht="15.75" x14ac:dyDescent="0.25">
      <c r="A109" s="14" t="s">
        <v>50</v>
      </c>
      <c r="B109" s="15">
        <v>232</v>
      </c>
      <c r="C109" s="16" t="s">
        <v>39</v>
      </c>
      <c r="D109" s="16" t="s">
        <v>89</v>
      </c>
      <c r="E109" s="15" t="s">
        <v>80</v>
      </c>
      <c r="F109" s="15">
        <v>610</v>
      </c>
      <c r="G109" s="17">
        <v>255017.05</v>
      </c>
      <c r="H109" s="18">
        <v>220849.4</v>
      </c>
      <c r="I109" s="18">
        <v>237341.5</v>
      </c>
    </row>
    <row r="110" spans="1:667" ht="34.5" customHeight="1" x14ac:dyDescent="0.25">
      <c r="A110" s="26" t="s">
        <v>99</v>
      </c>
      <c r="B110" s="15">
        <v>232</v>
      </c>
      <c r="C110" s="16" t="s">
        <v>39</v>
      </c>
      <c r="D110" s="16" t="s">
        <v>89</v>
      </c>
      <c r="E110" s="15" t="s">
        <v>100</v>
      </c>
      <c r="F110" s="15"/>
      <c r="G110" s="17">
        <f>G111</f>
        <v>659.6</v>
      </c>
      <c r="H110" s="17">
        <f t="shared" ref="H110:I111" si="82">H111</f>
        <v>686</v>
      </c>
      <c r="I110" s="17">
        <f t="shared" si="82"/>
        <v>713.4</v>
      </c>
    </row>
    <row r="111" spans="1:667" ht="31.5" x14ac:dyDescent="0.25">
      <c r="A111" s="14" t="s">
        <v>49</v>
      </c>
      <c r="B111" s="15">
        <v>232</v>
      </c>
      <c r="C111" s="16" t="s">
        <v>39</v>
      </c>
      <c r="D111" s="16" t="s">
        <v>89</v>
      </c>
      <c r="E111" s="15" t="s">
        <v>100</v>
      </c>
      <c r="F111" s="15">
        <v>600</v>
      </c>
      <c r="G111" s="17">
        <f>G112</f>
        <v>659.6</v>
      </c>
      <c r="H111" s="17">
        <f t="shared" si="82"/>
        <v>686</v>
      </c>
      <c r="I111" s="17">
        <f t="shared" si="82"/>
        <v>713.4</v>
      </c>
    </row>
    <row r="112" spans="1:667" ht="15.75" x14ac:dyDescent="0.25">
      <c r="A112" s="14" t="s">
        <v>50</v>
      </c>
      <c r="B112" s="15">
        <v>232</v>
      </c>
      <c r="C112" s="16" t="s">
        <v>39</v>
      </c>
      <c r="D112" s="16" t="s">
        <v>89</v>
      </c>
      <c r="E112" s="15" t="s">
        <v>100</v>
      </c>
      <c r="F112" s="15">
        <v>610</v>
      </c>
      <c r="G112" s="17">
        <v>659.6</v>
      </c>
      <c r="H112" s="18">
        <v>686</v>
      </c>
      <c r="I112" s="18">
        <v>713.4</v>
      </c>
    </row>
    <row r="113" spans="1:9" ht="47.25" x14ac:dyDescent="0.25">
      <c r="A113" s="27" t="s">
        <v>101</v>
      </c>
      <c r="B113" s="15">
        <v>232</v>
      </c>
      <c r="C113" s="16" t="s">
        <v>39</v>
      </c>
      <c r="D113" s="16" t="s">
        <v>89</v>
      </c>
      <c r="E113" s="15" t="s">
        <v>102</v>
      </c>
      <c r="F113" s="15"/>
      <c r="G113" s="17">
        <f>G114</f>
        <v>104.35</v>
      </c>
      <c r="H113" s="17">
        <f t="shared" ref="H113:I114" si="83">H114</f>
        <v>104.4</v>
      </c>
      <c r="I113" s="17">
        <f t="shared" si="83"/>
        <v>104.4</v>
      </c>
    </row>
    <row r="114" spans="1:9" ht="31.5" x14ac:dyDescent="0.25">
      <c r="A114" s="14" t="s">
        <v>49</v>
      </c>
      <c r="B114" s="15">
        <v>232</v>
      </c>
      <c r="C114" s="16" t="s">
        <v>39</v>
      </c>
      <c r="D114" s="16" t="s">
        <v>89</v>
      </c>
      <c r="E114" s="15" t="s">
        <v>102</v>
      </c>
      <c r="F114" s="15">
        <v>600</v>
      </c>
      <c r="G114" s="17">
        <f>G115</f>
        <v>104.35</v>
      </c>
      <c r="H114" s="17">
        <f t="shared" si="83"/>
        <v>104.4</v>
      </c>
      <c r="I114" s="17">
        <f t="shared" si="83"/>
        <v>104.4</v>
      </c>
    </row>
    <row r="115" spans="1:9" ht="15.75" x14ac:dyDescent="0.25">
      <c r="A115" s="14" t="s">
        <v>50</v>
      </c>
      <c r="B115" s="15">
        <v>232</v>
      </c>
      <c r="C115" s="16" t="s">
        <v>39</v>
      </c>
      <c r="D115" s="16" t="s">
        <v>89</v>
      </c>
      <c r="E115" s="15" t="s">
        <v>102</v>
      </c>
      <c r="F115" s="15">
        <v>610</v>
      </c>
      <c r="G115" s="17">
        <v>104.35</v>
      </c>
      <c r="H115" s="18">
        <v>104.4</v>
      </c>
      <c r="I115" s="18">
        <v>104.4</v>
      </c>
    </row>
    <row r="116" spans="1:9" ht="94.5" x14ac:dyDescent="0.25">
      <c r="A116" s="27" t="s">
        <v>103</v>
      </c>
      <c r="B116" s="15">
        <v>232</v>
      </c>
      <c r="C116" s="16" t="s">
        <v>39</v>
      </c>
      <c r="D116" s="16" t="s">
        <v>89</v>
      </c>
      <c r="E116" s="15" t="s">
        <v>104</v>
      </c>
      <c r="F116" s="15"/>
      <c r="G116" s="17">
        <f>G117</f>
        <v>640</v>
      </c>
      <c r="H116" s="17">
        <f t="shared" ref="H116:I117" si="84">H117</f>
        <v>640</v>
      </c>
      <c r="I116" s="17">
        <f t="shared" si="84"/>
        <v>640</v>
      </c>
    </row>
    <row r="117" spans="1:9" ht="31.5" x14ac:dyDescent="0.25">
      <c r="A117" s="14" t="s">
        <v>49</v>
      </c>
      <c r="B117" s="15">
        <v>232</v>
      </c>
      <c r="C117" s="16" t="s">
        <v>39</v>
      </c>
      <c r="D117" s="16" t="s">
        <v>89</v>
      </c>
      <c r="E117" s="15" t="s">
        <v>104</v>
      </c>
      <c r="F117" s="15">
        <v>600</v>
      </c>
      <c r="G117" s="17">
        <f>G118</f>
        <v>640</v>
      </c>
      <c r="H117" s="17">
        <f t="shared" si="84"/>
        <v>640</v>
      </c>
      <c r="I117" s="17">
        <f t="shared" si="84"/>
        <v>640</v>
      </c>
    </row>
    <row r="118" spans="1:9" ht="15.75" x14ac:dyDescent="0.25">
      <c r="A118" s="14" t="s">
        <v>50</v>
      </c>
      <c r="B118" s="15">
        <v>232</v>
      </c>
      <c r="C118" s="16" t="s">
        <v>39</v>
      </c>
      <c r="D118" s="16" t="s">
        <v>89</v>
      </c>
      <c r="E118" s="15" t="s">
        <v>104</v>
      </c>
      <c r="F118" s="15">
        <v>610</v>
      </c>
      <c r="G118" s="17">
        <v>640</v>
      </c>
      <c r="H118" s="18">
        <v>640</v>
      </c>
      <c r="I118" s="18">
        <v>640</v>
      </c>
    </row>
    <row r="119" spans="1:9" ht="94.5" x14ac:dyDescent="0.25">
      <c r="A119" s="27" t="s">
        <v>105</v>
      </c>
      <c r="B119" s="15">
        <v>232</v>
      </c>
      <c r="C119" s="16" t="s">
        <v>39</v>
      </c>
      <c r="D119" s="16" t="s">
        <v>89</v>
      </c>
      <c r="E119" s="15" t="s">
        <v>106</v>
      </c>
      <c r="F119" s="15"/>
      <c r="G119" s="17">
        <f>G120</f>
        <v>13403.4</v>
      </c>
      <c r="H119" s="17">
        <f t="shared" ref="H119:I120" si="85">H120</f>
        <v>13939.5</v>
      </c>
      <c r="I119" s="17">
        <f t="shared" si="85"/>
        <v>14497</v>
      </c>
    </row>
    <row r="120" spans="1:9" ht="31.5" x14ac:dyDescent="0.25">
      <c r="A120" s="14" t="s">
        <v>49</v>
      </c>
      <c r="B120" s="15">
        <v>232</v>
      </c>
      <c r="C120" s="16" t="s">
        <v>39</v>
      </c>
      <c r="D120" s="16" t="s">
        <v>89</v>
      </c>
      <c r="E120" s="15" t="s">
        <v>106</v>
      </c>
      <c r="F120" s="15">
        <v>600</v>
      </c>
      <c r="G120" s="17">
        <f>G121</f>
        <v>13403.4</v>
      </c>
      <c r="H120" s="17">
        <f t="shared" si="85"/>
        <v>13939.5</v>
      </c>
      <c r="I120" s="17">
        <f t="shared" si="85"/>
        <v>14497</v>
      </c>
    </row>
    <row r="121" spans="1:9" ht="15.75" x14ac:dyDescent="0.25">
      <c r="A121" s="14" t="s">
        <v>50</v>
      </c>
      <c r="B121" s="15">
        <v>232</v>
      </c>
      <c r="C121" s="16" t="s">
        <v>39</v>
      </c>
      <c r="D121" s="16" t="s">
        <v>89</v>
      </c>
      <c r="E121" s="15" t="s">
        <v>106</v>
      </c>
      <c r="F121" s="15">
        <v>610</v>
      </c>
      <c r="G121" s="17">
        <v>13403.4</v>
      </c>
      <c r="H121" s="18">
        <v>13939.5</v>
      </c>
      <c r="I121" s="18">
        <v>14497</v>
      </c>
    </row>
    <row r="122" spans="1:9" ht="78.75" x14ac:dyDescent="0.25">
      <c r="A122" s="14" t="s">
        <v>107</v>
      </c>
      <c r="B122" s="15">
        <v>232</v>
      </c>
      <c r="C122" s="16" t="s">
        <v>39</v>
      </c>
      <c r="D122" s="16" t="s">
        <v>89</v>
      </c>
      <c r="E122" s="15" t="s">
        <v>108</v>
      </c>
      <c r="F122" s="15"/>
      <c r="G122" s="17">
        <f>G123</f>
        <v>300</v>
      </c>
      <c r="H122" s="18">
        <v>0</v>
      </c>
      <c r="I122" s="18">
        <v>0</v>
      </c>
    </row>
    <row r="123" spans="1:9" ht="31.5" x14ac:dyDescent="0.25">
      <c r="A123" s="14" t="s">
        <v>49</v>
      </c>
      <c r="B123" s="15">
        <v>232</v>
      </c>
      <c r="C123" s="16" t="s">
        <v>39</v>
      </c>
      <c r="D123" s="16" t="s">
        <v>89</v>
      </c>
      <c r="E123" s="15" t="s">
        <v>108</v>
      </c>
      <c r="F123" s="15">
        <v>600</v>
      </c>
      <c r="G123" s="17">
        <f>G124</f>
        <v>300</v>
      </c>
      <c r="H123" s="18">
        <v>0</v>
      </c>
      <c r="I123" s="18">
        <v>0</v>
      </c>
    </row>
    <row r="124" spans="1:9" ht="15.75" x14ac:dyDescent="0.25">
      <c r="A124" s="14" t="s">
        <v>50</v>
      </c>
      <c r="B124" s="15">
        <v>232</v>
      </c>
      <c r="C124" s="16" t="s">
        <v>39</v>
      </c>
      <c r="D124" s="16" t="s">
        <v>89</v>
      </c>
      <c r="E124" s="15" t="s">
        <v>108</v>
      </c>
      <c r="F124" s="15">
        <v>610</v>
      </c>
      <c r="G124" s="17">
        <v>300</v>
      </c>
      <c r="H124" s="18">
        <v>0</v>
      </c>
      <c r="I124" s="18">
        <v>0</v>
      </c>
    </row>
    <row r="125" spans="1:9" ht="31.5" x14ac:dyDescent="0.25">
      <c r="A125" s="14" t="s">
        <v>109</v>
      </c>
      <c r="B125" s="15">
        <v>232</v>
      </c>
      <c r="C125" s="16" t="s">
        <v>39</v>
      </c>
      <c r="D125" s="16" t="s">
        <v>89</v>
      </c>
      <c r="E125" s="15" t="s">
        <v>110</v>
      </c>
      <c r="F125" s="15"/>
      <c r="G125" s="17">
        <f>G126</f>
        <v>270</v>
      </c>
      <c r="H125" s="17">
        <f t="shared" ref="H125:I127" si="86">H126</f>
        <v>200</v>
      </c>
      <c r="I125" s="17">
        <f t="shared" si="86"/>
        <v>300</v>
      </c>
    </row>
    <row r="126" spans="1:9" ht="15.75" x14ac:dyDescent="0.25">
      <c r="A126" s="14" t="s">
        <v>47</v>
      </c>
      <c r="B126" s="15">
        <v>232</v>
      </c>
      <c r="C126" s="16" t="s">
        <v>39</v>
      </c>
      <c r="D126" s="16" t="s">
        <v>89</v>
      </c>
      <c r="E126" s="15" t="s">
        <v>111</v>
      </c>
      <c r="F126" s="15"/>
      <c r="G126" s="17">
        <f>G127</f>
        <v>270</v>
      </c>
      <c r="H126" s="17">
        <f t="shared" si="86"/>
        <v>200</v>
      </c>
      <c r="I126" s="17">
        <f t="shared" si="86"/>
        <v>300</v>
      </c>
    </row>
    <row r="127" spans="1:9" ht="31.5" x14ac:dyDescent="0.25">
      <c r="A127" s="14" t="s">
        <v>49</v>
      </c>
      <c r="B127" s="15">
        <v>232</v>
      </c>
      <c r="C127" s="16" t="s">
        <v>39</v>
      </c>
      <c r="D127" s="16" t="s">
        <v>89</v>
      </c>
      <c r="E127" s="15" t="s">
        <v>111</v>
      </c>
      <c r="F127" s="15">
        <v>600</v>
      </c>
      <c r="G127" s="17">
        <f>G128</f>
        <v>270</v>
      </c>
      <c r="H127" s="17">
        <f t="shared" si="86"/>
        <v>200</v>
      </c>
      <c r="I127" s="17">
        <f t="shared" si="86"/>
        <v>300</v>
      </c>
    </row>
    <row r="128" spans="1:9" ht="15.75" x14ac:dyDescent="0.25">
      <c r="A128" s="14" t="s">
        <v>50</v>
      </c>
      <c r="B128" s="15">
        <v>232</v>
      </c>
      <c r="C128" s="16" t="s">
        <v>39</v>
      </c>
      <c r="D128" s="16" t="s">
        <v>89</v>
      </c>
      <c r="E128" s="15" t="s">
        <v>111</v>
      </c>
      <c r="F128" s="15">
        <v>610</v>
      </c>
      <c r="G128" s="17">
        <v>270</v>
      </c>
      <c r="H128" s="18">
        <v>200</v>
      </c>
      <c r="I128" s="18">
        <v>300</v>
      </c>
    </row>
    <row r="129" spans="1:666" ht="63" x14ac:dyDescent="0.25">
      <c r="A129" s="14" t="s">
        <v>112</v>
      </c>
      <c r="B129" s="15">
        <v>232</v>
      </c>
      <c r="C129" s="16" t="s">
        <v>39</v>
      </c>
      <c r="D129" s="16" t="s">
        <v>89</v>
      </c>
      <c r="E129" s="15" t="s">
        <v>113</v>
      </c>
      <c r="F129" s="15"/>
      <c r="G129" s="17">
        <f>G130</f>
        <v>3500</v>
      </c>
      <c r="H129" s="17">
        <f t="shared" ref="H129:BS131" si="87">H130</f>
        <v>2500</v>
      </c>
      <c r="I129" s="17">
        <f t="shared" si="87"/>
        <v>2500</v>
      </c>
      <c r="J129" s="17">
        <f t="shared" si="87"/>
        <v>0</v>
      </c>
      <c r="K129" s="17">
        <f t="shared" si="87"/>
        <v>0</v>
      </c>
      <c r="L129" s="17">
        <f t="shared" si="87"/>
        <v>0</v>
      </c>
      <c r="M129" s="17">
        <f t="shared" si="87"/>
        <v>0</v>
      </c>
      <c r="N129" s="17">
        <f t="shared" si="87"/>
        <v>0</v>
      </c>
      <c r="O129" s="17">
        <f t="shared" si="87"/>
        <v>0</v>
      </c>
      <c r="P129" s="17">
        <f t="shared" si="87"/>
        <v>0</v>
      </c>
      <c r="Q129" s="17">
        <f t="shared" si="87"/>
        <v>0</v>
      </c>
      <c r="R129" s="17">
        <f t="shared" si="87"/>
        <v>0</v>
      </c>
      <c r="S129" s="17">
        <f t="shared" si="87"/>
        <v>0</v>
      </c>
      <c r="T129" s="17">
        <f t="shared" si="87"/>
        <v>0</v>
      </c>
      <c r="U129" s="17">
        <f t="shared" si="87"/>
        <v>0</v>
      </c>
      <c r="V129" s="17">
        <f t="shared" si="87"/>
        <v>0</v>
      </c>
      <c r="W129" s="17">
        <f t="shared" si="87"/>
        <v>0</v>
      </c>
      <c r="X129" s="17">
        <f t="shared" si="87"/>
        <v>0</v>
      </c>
      <c r="Y129" s="17">
        <f t="shared" si="87"/>
        <v>0</v>
      </c>
      <c r="Z129" s="17">
        <f t="shared" si="87"/>
        <v>0</v>
      </c>
      <c r="AA129" s="17">
        <f t="shared" si="87"/>
        <v>0</v>
      </c>
      <c r="AB129" s="17">
        <f t="shared" si="87"/>
        <v>0</v>
      </c>
      <c r="AC129" s="17">
        <f t="shared" si="87"/>
        <v>0</v>
      </c>
      <c r="AD129" s="17">
        <f t="shared" si="87"/>
        <v>0</v>
      </c>
      <c r="AE129" s="17">
        <f t="shared" si="87"/>
        <v>0</v>
      </c>
      <c r="AF129" s="17">
        <f t="shared" si="87"/>
        <v>0</v>
      </c>
      <c r="AG129" s="17">
        <f t="shared" si="87"/>
        <v>0</v>
      </c>
      <c r="AH129" s="17">
        <f t="shared" si="87"/>
        <v>0</v>
      </c>
      <c r="AI129" s="17">
        <f t="shared" si="87"/>
        <v>0</v>
      </c>
      <c r="AJ129" s="17">
        <f t="shared" si="87"/>
        <v>0</v>
      </c>
      <c r="AK129" s="17">
        <f t="shared" si="87"/>
        <v>0</v>
      </c>
      <c r="AL129" s="17">
        <f t="shared" si="87"/>
        <v>0</v>
      </c>
      <c r="AM129" s="17">
        <f t="shared" si="87"/>
        <v>0</v>
      </c>
      <c r="AN129" s="17">
        <f t="shared" si="87"/>
        <v>0</v>
      </c>
      <c r="AO129" s="17">
        <f t="shared" si="87"/>
        <v>0</v>
      </c>
      <c r="AP129" s="17">
        <f t="shared" si="87"/>
        <v>0</v>
      </c>
      <c r="AQ129" s="17">
        <f t="shared" si="87"/>
        <v>0</v>
      </c>
      <c r="AR129" s="17">
        <f t="shared" si="87"/>
        <v>0</v>
      </c>
      <c r="AS129" s="17">
        <f t="shared" si="87"/>
        <v>0</v>
      </c>
      <c r="AT129" s="17">
        <f t="shared" si="87"/>
        <v>0</v>
      </c>
      <c r="AU129" s="17">
        <f t="shared" si="87"/>
        <v>0</v>
      </c>
      <c r="AV129" s="17">
        <f t="shared" si="87"/>
        <v>0</v>
      </c>
      <c r="AW129" s="17">
        <f t="shared" si="87"/>
        <v>0</v>
      </c>
      <c r="AX129" s="17">
        <f t="shared" si="87"/>
        <v>0</v>
      </c>
      <c r="AY129" s="17">
        <f t="shared" si="87"/>
        <v>0</v>
      </c>
      <c r="AZ129" s="17">
        <f t="shared" si="87"/>
        <v>0</v>
      </c>
      <c r="BA129" s="17">
        <f t="shared" si="87"/>
        <v>0</v>
      </c>
      <c r="BB129" s="17">
        <f t="shared" si="87"/>
        <v>0</v>
      </c>
      <c r="BC129" s="17">
        <f t="shared" si="87"/>
        <v>0</v>
      </c>
      <c r="BD129" s="17">
        <f t="shared" si="87"/>
        <v>0</v>
      </c>
      <c r="BE129" s="17">
        <f t="shared" si="87"/>
        <v>0</v>
      </c>
      <c r="BF129" s="17">
        <f t="shared" si="87"/>
        <v>0</v>
      </c>
      <c r="BG129" s="17">
        <f t="shared" si="87"/>
        <v>0</v>
      </c>
      <c r="BH129" s="17">
        <f t="shared" si="87"/>
        <v>0</v>
      </c>
      <c r="BI129" s="17">
        <f t="shared" si="87"/>
        <v>0</v>
      </c>
      <c r="BJ129" s="17">
        <f t="shared" si="87"/>
        <v>0</v>
      </c>
      <c r="BK129" s="17">
        <f t="shared" si="87"/>
        <v>0</v>
      </c>
      <c r="BL129" s="17">
        <f t="shared" si="87"/>
        <v>0</v>
      </c>
      <c r="BM129" s="17">
        <f t="shared" si="87"/>
        <v>0</v>
      </c>
      <c r="BN129" s="17">
        <f t="shared" si="87"/>
        <v>0</v>
      </c>
      <c r="BO129" s="17">
        <f t="shared" si="87"/>
        <v>0</v>
      </c>
      <c r="BP129" s="17">
        <f t="shared" si="87"/>
        <v>0</v>
      </c>
      <c r="BQ129" s="17">
        <f t="shared" si="87"/>
        <v>0</v>
      </c>
      <c r="BR129" s="17">
        <f t="shared" si="87"/>
        <v>0</v>
      </c>
      <c r="BS129" s="17">
        <f t="shared" si="87"/>
        <v>0</v>
      </c>
      <c r="BT129" s="17">
        <f t="shared" ref="BT129:EE129" si="88">BT130</f>
        <v>0</v>
      </c>
      <c r="BU129" s="17">
        <f t="shared" si="88"/>
        <v>0</v>
      </c>
      <c r="BV129" s="17">
        <f t="shared" si="88"/>
        <v>0</v>
      </c>
      <c r="BW129" s="17">
        <f t="shared" si="88"/>
        <v>0</v>
      </c>
      <c r="BX129" s="17">
        <f t="shared" si="88"/>
        <v>0</v>
      </c>
      <c r="BY129" s="17">
        <f t="shared" si="88"/>
        <v>0</v>
      </c>
      <c r="BZ129" s="17">
        <f t="shared" si="88"/>
        <v>0</v>
      </c>
      <c r="CA129" s="17">
        <f t="shared" si="88"/>
        <v>0</v>
      </c>
      <c r="CB129" s="17">
        <f t="shared" si="88"/>
        <v>0</v>
      </c>
      <c r="CC129" s="17">
        <f t="shared" si="88"/>
        <v>0</v>
      </c>
      <c r="CD129" s="17">
        <f t="shared" si="88"/>
        <v>0</v>
      </c>
      <c r="CE129" s="17">
        <f t="shared" si="88"/>
        <v>0</v>
      </c>
      <c r="CF129" s="17">
        <f t="shared" si="88"/>
        <v>0</v>
      </c>
      <c r="CG129" s="17">
        <f t="shared" si="88"/>
        <v>0</v>
      </c>
      <c r="CH129" s="17">
        <f t="shared" si="88"/>
        <v>0</v>
      </c>
      <c r="CI129" s="17">
        <f t="shared" si="88"/>
        <v>0</v>
      </c>
      <c r="CJ129" s="17">
        <f t="shared" si="88"/>
        <v>0</v>
      </c>
      <c r="CK129" s="17">
        <f t="shared" si="88"/>
        <v>0</v>
      </c>
      <c r="CL129" s="17">
        <f t="shared" si="88"/>
        <v>0</v>
      </c>
      <c r="CM129" s="17">
        <f t="shared" si="88"/>
        <v>0</v>
      </c>
      <c r="CN129" s="17">
        <f t="shared" si="88"/>
        <v>0</v>
      </c>
      <c r="CO129" s="17">
        <f t="shared" si="88"/>
        <v>0</v>
      </c>
      <c r="CP129" s="17">
        <f t="shared" si="88"/>
        <v>0</v>
      </c>
      <c r="CQ129" s="17">
        <f t="shared" si="88"/>
        <v>0</v>
      </c>
      <c r="CR129" s="17">
        <f t="shared" si="88"/>
        <v>0</v>
      </c>
      <c r="CS129" s="17">
        <f t="shared" si="88"/>
        <v>0</v>
      </c>
      <c r="CT129" s="17">
        <f t="shared" si="88"/>
        <v>0</v>
      </c>
      <c r="CU129" s="17">
        <f t="shared" si="88"/>
        <v>0</v>
      </c>
      <c r="CV129" s="17">
        <f t="shared" si="88"/>
        <v>0</v>
      </c>
      <c r="CW129" s="17">
        <f t="shared" si="88"/>
        <v>0</v>
      </c>
      <c r="CX129" s="17">
        <f t="shared" si="88"/>
        <v>0</v>
      </c>
      <c r="CY129" s="17">
        <f t="shared" si="88"/>
        <v>0</v>
      </c>
      <c r="CZ129" s="17">
        <f t="shared" si="88"/>
        <v>0</v>
      </c>
      <c r="DA129" s="17">
        <f t="shared" si="88"/>
        <v>0</v>
      </c>
      <c r="DB129" s="17">
        <f t="shared" si="88"/>
        <v>0</v>
      </c>
      <c r="DC129" s="17">
        <f t="shared" si="88"/>
        <v>0</v>
      </c>
      <c r="DD129" s="17">
        <f t="shared" si="88"/>
        <v>0</v>
      </c>
      <c r="DE129" s="17">
        <f t="shared" si="88"/>
        <v>0</v>
      </c>
      <c r="DF129" s="17">
        <f t="shared" si="88"/>
        <v>0</v>
      </c>
      <c r="DG129" s="17">
        <f t="shared" si="88"/>
        <v>0</v>
      </c>
      <c r="DH129" s="17">
        <f t="shared" si="88"/>
        <v>0</v>
      </c>
      <c r="DI129" s="17">
        <f t="shared" si="88"/>
        <v>0</v>
      </c>
      <c r="DJ129" s="17">
        <f t="shared" si="88"/>
        <v>0</v>
      </c>
      <c r="DK129" s="17">
        <f t="shared" si="88"/>
        <v>0</v>
      </c>
      <c r="DL129" s="17">
        <f t="shared" si="88"/>
        <v>0</v>
      </c>
      <c r="DM129" s="17">
        <f t="shared" si="88"/>
        <v>0</v>
      </c>
      <c r="DN129" s="17">
        <f t="shared" si="88"/>
        <v>0</v>
      </c>
      <c r="DO129" s="17">
        <f t="shared" si="88"/>
        <v>0</v>
      </c>
      <c r="DP129" s="17">
        <f t="shared" si="88"/>
        <v>0</v>
      </c>
      <c r="DQ129" s="17">
        <f t="shared" si="88"/>
        <v>0</v>
      </c>
      <c r="DR129" s="17">
        <f t="shared" si="88"/>
        <v>0</v>
      </c>
      <c r="DS129" s="17">
        <f t="shared" si="88"/>
        <v>0</v>
      </c>
      <c r="DT129" s="17">
        <f t="shared" si="88"/>
        <v>0</v>
      </c>
      <c r="DU129" s="17">
        <f t="shared" si="88"/>
        <v>0</v>
      </c>
      <c r="DV129" s="17">
        <f t="shared" si="88"/>
        <v>0</v>
      </c>
      <c r="DW129" s="17">
        <f t="shared" si="88"/>
        <v>0</v>
      </c>
      <c r="DX129" s="17">
        <f t="shared" si="88"/>
        <v>0</v>
      </c>
      <c r="DY129" s="17">
        <f t="shared" si="88"/>
        <v>0</v>
      </c>
      <c r="DZ129" s="17">
        <f t="shared" si="88"/>
        <v>0</v>
      </c>
      <c r="EA129" s="17">
        <f t="shared" si="88"/>
        <v>0</v>
      </c>
      <c r="EB129" s="17">
        <f t="shared" si="88"/>
        <v>0</v>
      </c>
      <c r="EC129" s="17">
        <f t="shared" si="88"/>
        <v>0</v>
      </c>
      <c r="ED129" s="17">
        <f t="shared" si="88"/>
        <v>0</v>
      </c>
      <c r="EE129" s="17">
        <f t="shared" si="88"/>
        <v>0</v>
      </c>
      <c r="EF129" s="17">
        <f t="shared" ref="EF129:GQ129" si="89">EF130</f>
        <v>0</v>
      </c>
      <c r="EG129" s="17">
        <f t="shared" si="89"/>
        <v>0</v>
      </c>
      <c r="EH129" s="17">
        <f t="shared" si="89"/>
        <v>0</v>
      </c>
      <c r="EI129" s="17">
        <f t="shared" si="89"/>
        <v>0</v>
      </c>
      <c r="EJ129" s="17">
        <f t="shared" si="89"/>
        <v>0</v>
      </c>
      <c r="EK129" s="17">
        <f t="shared" si="89"/>
        <v>0</v>
      </c>
      <c r="EL129" s="17">
        <f t="shared" si="89"/>
        <v>0</v>
      </c>
      <c r="EM129" s="17">
        <f t="shared" si="89"/>
        <v>0</v>
      </c>
      <c r="EN129" s="17">
        <f t="shared" si="89"/>
        <v>0</v>
      </c>
      <c r="EO129" s="17">
        <f t="shared" si="89"/>
        <v>0</v>
      </c>
      <c r="EP129" s="17">
        <f t="shared" si="89"/>
        <v>0</v>
      </c>
      <c r="EQ129" s="17">
        <f t="shared" si="89"/>
        <v>0</v>
      </c>
      <c r="ER129" s="17">
        <f t="shared" si="89"/>
        <v>0</v>
      </c>
      <c r="ES129" s="17">
        <f t="shared" si="89"/>
        <v>0</v>
      </c>
      <c r="ET129" s="17">
        <f t="shared" si="89"/>
        <v>0</v>
      </c>
      <c r="EU129" s="17">
        <f t="shared" si="89"/>
        <v>0</v>
      </c>
      <c r="EV129" s="17">
        <f t="shared" si="89"/>
        <v>0</v>
      </c>
      <c r="EW129" s="17">
        <f t="shared" si="89"/>
        <v>0</v>
      </c>
      <c r="EX129" s="17">
        <f t="shared" si="89"/>
        <v>0</v>
      </c>
      <c r="EY129" s="17">
        <f t="shared" si="89"/>
        <v>0</v>
      </c>
      <c r="EZ129" s="17">
        <f t="shared" si="89"/>
        <v>0</v>
      </c>
      <c r="FA129" s="17">
        <f t="shared" si="89"/>
        <v>0</v>
      </c>
      <c r="FB129" s="17">
        <f t="shared" si="89"/>
        <v>0</v>
      </c>
      <c r="FC129" s="17">
        <f t="shared" si="89"/>
        <v>0</v>
      </c>
      <c r="FD129" s="17">
        <f t="shared" si="89"/>
        <v>0</v>
      </c>
      <c r="FE129" s="17">
        <f t="shared" si="89"/>
        <v>0</v>
      </c>
      <c r="FF129" s="17">
        <f t="shared" si="89"/>
        <v>0</v>
      </c>
      <c r="FG129" s="17">
        <f t="shared" si="89"/>
        <v>0</v>
      </c>
      <c r="FH129" s="17">
        <f t="shared" si="89"/>
        <v>0</v>
      </c>
      <c r="FI129" s="17">
        <f t="shared" si="89"/>
        <v>0</v>
      </c>
      <c r="FJ129" s="17">
        <f t="shared" si="89"/>
        <v>0</v>
      </c>
      <c r="FK129" s="17">
        <f t="shared" si="89"/>
        <v>0</v>
      </c>
      <c r="FL129" s="17">
        <f t="shared" si="89"/>
        <v>0</v>
      </c>
      <c r="FM129" s="17">
        <f t="shared" si="89"/>
        <v>0</v>
      </c>
      <c r="FN129" s="17">
        <f t="shared" si="89"/>
        <v>0</v>
      </c>
      <c r="FO129" s="17">
        <f t="shared" si="89"/>
        <v>0</v>
      </c>
      <c r="FP129" s="17">
        <f t="shared" si="89"/>
        <v>0</v>
      </c>
      <c r="FQ129" s="17">
        <f t="shared" si="89"/>
        <v>0</v>
      </c>
      <c r="FR129" s="17">
        <f t="shared" si="89"/>
        <v>0</v>
      </c>
      <c r="FS129" s="17">
        <f t="shared" si="89"/>
        <v>0</v>
      </c>
      <c r="FT129" s="17">
        <f t="shared" si="89"/>
        <v>0</v>
      </c>
      <c r="FU129" s="17">
        <f t="shared" si="89"/>
        <v>0</v>
      </c>
      <c r="FV129" s="17">
        <f t="shared" si="89"/>
        <v>0</v>
      </c>
      <c r="FW129" s="17">
        <f t="shared" si="89"/>
        <v>0</v>
      </c>
      <c r="FX129" s="17">
        <f t="shared" si="89"/>
        <v>0</v>
      </c>
      <c r="FY129" s="17">
        <f t="shared" si="89"/>
        <v>0</v>
      </c>
      <c r="FZ129" s="17">
        <f t="shared" si="89"/>
        <v>0</v>
      </c>
      <c r="GA129" s="17">
        <f t="shared" si="89"/>
        <v>0</v>
      </c>
      <c r="GB129" s="17">
        <f t="shared" si="89"/>
        <v>0</v>
      </c>
      <c r="GC129" s="17">
        <f t="shared" si="89"/>
        <v>0</v>
      </c>
      <c r="GD129" s="17">
        <f t="shared" si="89"/>
        <v>0</v>
      </c>
      <c r="GE129" s="17">
        <f t="shared" si="89"/>
        <v>0</v>
      </c>
      <c r="GF129" s="17">
        <f t="shared" si="89"/>
        <v>0</v>
      </c>
      <c r="GG129" s="17">
        <f t="shared" si="89"/>
        <v>0</v>
      </c>
      <c r="GH129" s="17">
        <f t="shared" si="89"/>
        <v>0</v>
      </c>
      <c r="GI129" s="17">
        <f t="shared" si="89"/>
        <v>0</v>
      </c>
      <c r="GJ129" s="17">
        <f t="shared" si="89"/>
        <v>0</v>
      </c>
      <c r="GK129" s="17">
        <f t="shared" si="89"/>
        <v>0</v>
      </c>
      <c r="GL129" s="17">
        <f t="shared" si="89"/>
        <v>0</v>
      </c>
      <c r="GM129" s="17">
        <f t="shared" si="89"/>
        <v>0</v>
      </c>
      <c r="GN129" s="17">
        <f t="shared" si="89"/>
        <v>0</v>
      </c>
      <c r="GO129" s="17">
        <f t="shared" si="89"/>
        <v>0</v>
      </c>
      <c r="GP129" s="17">
        <f t="shared" si="89"/>
        <v>0</v>
      </c>
      <c r="GQ129" s="17">
        <f t="shared" si="89"/>
        <v>0</v>
      </c>
      <c r="GR129" s="17">
        <f t="shared" ref="GR129:JC129" si="90">GR130</f>
        <v>0</v>
      </c>
      <c r="GS129" s="17">
        <f t="shared" si="90"/>
        <v>0</v>
      </c>
      <c r="GT129" s="17">
        <f t="shared" si="90"/>
        <v>0</v>
      </c>
      <c r="GU129" s="17">
        <f t="shared" si="90"/>
        <v>0</v>
      </c>
      <c r="GV129" s="17">
        <f t="shared" si="90"/>
        <v>0</v>
      </c>
      <c r="GW129" s="17">
        <f t="shared" si="90"/>
        <v>0</v>
      </c>
      <c r="GX129" s="17">
        <f t="shared" si="90"/>
        <v>0</v>
      </c>
      <c r="GY129" s="17">
        <f t="shared" si="90"/>
        <v>0</v>
      </c>
      <c r="GZ129" s="17">
        <f t="shared" si="90"/>
        <v>0</v>
      </c>
      <c r="HA129" s="17">
        <f t="shared" si="90"/>
        <v>0</v>
      </c>
      <c r="HB129" s="17">
        <f t="shared" si="90"/>
        <v>0</v>
      </c>
      <c r="HC129" s="17">
        <f t="shared" si="90"/>
        <v>0</v>
      </c>
      <c r="HD129" s="17">
        <f t="shared" si="90"/>
        <v>0</v>
      </c>
      <c r="HE129" s="17">
        <f t="shared" si="90"/>
        <v>0</v>
      </c>
      <c r="HF129" s="17">
        <f t="shared" si="90"/>
        <v>0</v>
      </c>
      <c r="HG129" s="17">
        <f t="shared" si="90"/>
        <v>0</v>
      </c>
      <c r="HH129" s="17">
        <f t="shared" si="90"/>
        <v>0</v>
      </c>
      <c r="HI129" s="17">
        <f t="shared" si="90"/>
        <v>0</v>
      </c>
      <c r="HJ129" s="17">
        <f t="shared" si="90"/>
        <v>0</v>
      </c>
      <c r="HK129" s="17">
        <f t="shared" si="90"/>
        <v>0</v>
      </c>
      <c r="HL129" s="17">
        <f t="shared" si="90"/>
        <v>0</v>
      </c>
      <c r="HM129" s="17">
        <f t="shared" si="90"/>
        <v>0</v>
      </c>
      <c r="HN129" s="17">
        <f t="shared" si="90"/>
        <v>0</v>
      </c>
      <c r="HO129" s="17">
        <f t="shared" si="90"/>
        <v>0</v>
      </c>
      <c r="HP129" s="17">
        <f t="shared" si="90"/>
        <v>0</v>
      </c>
      <c r="HQ129" s="17">
        <f t="shared" si="90"/>
        <v>0</v>
      </c>
      <c r="HR129" s="17">
        <f t="shared" si="90"/>
        <v>0</v>
      </c>
      <c r="HS129" s="17">
        <f t="shared" si="90"/>
        <v>0</v>
      </c>
      <c r="HT129" s="17">
        <f t="shared" si="90"/>
        <v>0</v>
      </c>
      <c r="HU129" s="17">
        <f t="shared" si="90"/>
        <v>0</v>
      </c>
      <c r="HV129" s="17">
        <f t="shared" si="90"/>
        <v>0</v>
      </c>
      <c r="HW129" s="17">
        <f t="shared" si="90"/>
        <v>0</v>
      </c>
      <c r="HX129" s="17">
        <f t="shared" si="90"/>
        <v>0</v>
      </c>
      <c r="HY129" s="17">
        <f t="shared" si="90"/>
        <v>0</v>
      </c>
      <c r="HZ129" s="17">
        <f t="shared" si="90"/>
        <v>0</v>
      </c>
      <c r="IA129" s="17">
        <f t="shared" si="90"/>
        <v>0</v>
      </c>
      <c r="IB129" s="17">
        <f t="shared" si="90"/>
        <v>0</v>
      </c>
      <c r="IC129" s="17">
        <f t="shared" si="90"/>
        <v>0</v>
      </c>
      <c r="ID129" s="17">
        <f t="shared" si="90"/>
        <v>0</v>
      </c>
      <c r="IE129" s="17">
        <f t="shared" si="90"/>
        <v>0</v>
      </c>
      <c r="IF129" s="17">
        <f t="shared" si="90"/>
        <v>0</v>
      </c>
      <c r="IG129" s="17">
        <f t="shared" si="90"/>
        <v>0</v>
      </c>
      <c r="IH129" s="17">
        <f t="shared" si="90"/>
        <v>0</v>
      </c>
      <c r="II129" s="17">
        <f t="shared" si="90"/>
        <v>0</v>
      </c>
      <c r="IJ129" s="17">
        <f t="shared" si="90"/>
        <v>0</v>
      </c>
      <c r="IK129" s="17">
        <f t="shared" si="90"/>
        <v>0</v>
      </c>
      <c r="IL129" s="17">
        <f t="shared" si="90"/>
        <v>0</v>
      </c>
      <c r="IM129" s="17">
        <f t="shared" si="90"/>
        <v>0</v>
      </c>
      <c r="IN129" s="17">
        <f t="shared" si="90"/>
        <v>0</v>
      </c>
      <c r="IO129" s="17">
        <f t="shared" si="90"/>
        <v>0</v>
      </c>
      <c r="IP129" s="17">
        <f t="shared" si="90"/>
        <v>0</v>
      </c>
      <c r="IQ129" s="17">
        <f t="shared" si="90"/>
        <v>0</v>
      </c>
      <c r="IR129" s="17">
        <f t="shared" si="90"/>
        <v>0</v>
      </c>
      <c r="IS129" s="17">
        <f t="shared" si="90"/>
        <v>0</v>
      </c>
      <c r="IT129" s="17">
        <f t="shared" si="90"/>
        <v>0</v>
      </c>
      <c r="IU129" s="17">
        <f t="shared" si="90"/>
        <v>0</v>
      </c>
      <c r="IV129" s="17">
        <f t="shared" si="90"/>
        <v>0</v>
      </c>
      <c r="IW129" s="17">
        <f t="shared" si="90"/>
        <v>0</v>
      </c>
      <c r="IX129" s="17">
        <f t="shared" si="90"/>
        <v>0</v>
      </c>
      <c r="IY129" s="17">
        <f t="shared" si="90"/>
        <v>0</v>
      </c>
      <c r="IZ129" s="17">
        <f t="shared" si="90"/>
        <v>0</v>
      </c>
      <c r="JA129" s="17">
        <f t="shared" si="90"/>
        <v>0</v>
      </c>
      <c r="JB129" s="17">
        <f t="shared" si="90"/>
        <v>0</v>
      </c>
      <c r="JC129" s="17">
        <f t="shared" si="90"/>
        <v>0</v>
      </c>
      <c r="JD129" s="17">
        <f t="shared" ref="JD129:LO129" si="91">JD130</f>
        <v>0</v>
      </c>
      <c r="JE129" s="17">
        <f t="shared" si="91"/>
        <v>0</v>
      </c>
      <c r="JF129" s="17">
        <f t="shared" si="91"/>
        <v>0</v>
      </c>
      <c r="JG129" s="17">
        <f t="shared" si="91"/>
        <v>0</v>
      </c>
      <c r="JH129" s="17">
        <f t="shared" si="91"/>
        <v>0</v>
      </c>
      <c r="JI129" s="17">
        <f t="shared" si="91"/>
        <v>0</v>
      </c>
      <c r="JJ129" s="17">
        <f t="shared" si="91"/>
        <v>0</v>
      </c>
      <c r="JK129" s="17">
        <f t="shared" si="91"/>
        <v>0</v>
      </c>
      <c r="JL129" s="17">
        <f t="shared" si="91"/>
        <v>0</v>
      </c>
      <c r="JM129" s="17">
        <f t="shared" si="91"/>
        <v>0</v>
      </c>
      <c r="JN129" s="17">
        <f t="shared" si="91"/>
        <v>0</v>
      </c>
      <c r="JO129" s="17">
        <f t="shared" si="91"/>
        <v>0</v>
      </c>
      <c r="JP129" s="17">
        <f t="shared" si="91"/>
        <v>0</v>
      </c>
      <c r="JQ129" s="17">
        <f t="shared" si="91"/>
        <v>0</v>
      </c>
      <c r="JR129" s="17">
        <f t="shared" si="91"/>
        <v>0</v>
      </c>
      <c r="JS129" s="17">
        <f t="shared" si="91"/>
        <v>0</v>
      </c>
      <c r="JT129" s="17">
        <f t="shared" si="91"/>
        <v>0</v>
      </c>
      <c r="JU129" s="17">
        <f t="shared" si="91"/>
        <v>0</v>
      </c>
      <c r="JV129" s="17">
        <f t="shared" si="91"/>
        <v>0</v>
      </c>
      <c r="JW129" s="17">
        <f t="shared" si="91"/>
        <v>0</v>
      </c>
      <c r="JX129" s="17">
        <f t="shared" si="91"/>
        <v>0</v>
      </c>
      <c r="JY129" s="17">
        <f t="shared" si="91"/>
        <v>0</v>
      </c>
      <c r="JZ129" s="17">
        <f t="shared" si="91"/>
        <v>0</v>
      </c>
      <c r="KA129" s="17">
        <f t="shared" si="91"/>
        <v>0</v>
      </c>
      <c r="KB129" s="17">
        <f t="shared" si="91"/>
        <v>0</v>
      </c>
      <c r="KC129" s="17">
        <f t="shared" si="91"/>
        <v>0</v>
      </c>
      <c r="KD129" s="17">
        <f t="shared" si="91"/>
        <v>0</v>
      </c>
      <c r="KE129" s="17">
        <f t="shared" si="91"/>
        <v>0</v>
      </c>
      <c r="KF129" s="17">
        <f t="shared" si="91"/>
        <v>0</v>
      </c>
      <c r="KG129" s="17">
        <f t="shared" si="91"/>
        <v>0</v>
      </c>
      <c r="KH129" s="17">
        <f t="shared" si="91"/>
        <v>0</v>
      </c>
      <c r="KI129" s="17">
        <f t="shared" si="91"/>
        <v>0</v>
      </c>
      <c r="KJ129" s="17">
        <f t="shared" si="91"/>
        <v>0</v>
      </c>
      <c r="KK129" s="17">
        <f t="shared" si="91"/>
        <v>0</v>
      </c>
      <c r="KL129" s="17">
        <f t="shared" si="91"/>
        <v>0</v>
      </c>
      <c r="KM129" s="17">
        <f t="shared" si="91"/>
        <v>0</v>
      </c>
      <c r="KN129" s="17">
        <f t="shared" si="91"/>
        <v>0</v>
      </c>
      <c r="KO129" s="17">
        <f t="shared" si="91"/>
        <v>0</v>
      </c>
      <c r="KP129" s="17">
        <f t="shared" si="91"/>
        <v>0</v>
      </c>
      <c r="KQ129" s="17">
        <f t="shared" si="91"/>
        <v>0</v>
      </c>
      <c r="KR129" s="17">
        <f t="shared" si="91"/>
        <v>0</v>
      </c>
      <c r="KS129" s="17">
        <f t="shared" si="91"/>
        <v>0</v>
      </c>
      <c r="KT129" s="17">
        <f t="shared" si="91"/>
        <v>0</v>
      </c>
      <c r="KU129" s="17">
        <f t="shared" si="91"/>
        <v>0</v>
      </c>
      <c r="KV129" s="17">
        <f t="shared" si="91"/>
        <v>0</v>
      </c>
      <c r="KW129" s="17">
        <f t="shared" si="91"/>
        <v>0</v>
      </c>
      <c r="KX129" s="17">
        <f t="shared" si="91"/>
        <v>0</v>
      </c>
      <c r="KY129" s="17">
        <f t="shared" si="91"/>
        <v>0</v>
      </c>
      <c r="KZ129" s="17">
        <f t="shared" si="91"/>
        <v>0</v>
      </c>
      <c r="LA129" s="17">
        <f t="shared" si="91"/>
        <v>0</v>
      </c>
      <c r="LB129" s="17">
        <f t="shared" si="91"/>
        <v>0</v>
      </c>
      <c r="LC129" s="17">
        <f t="shared" si="91"/>
        <v>0</v>
      </c>
      <c r="LD129" s="17">
        <f t="shared" si="91"/>
        <v>0</v>
      </c>
      <c r="LE129" s="17">
        <f t="shared" si="91"/>
        <v>0</v>
      </c>
      <c r="LF129" s="17">
        <f t="shared" si="91"/>
        <v>0</v>
      </c>
      <c r="LG129" s="17">
        <f t="shared" si="91"/>
        <v>0</v>
      </c>
      <c r="LH129" s="17">
        <f t="shared" si="91"/>
        <v>0</v>
      </c>
      <c r="LI129" s="17">
        <f t="shared" si="91"/>
        <v>0</v>
      </c>
      <c r="LJ129" s="17">
        <f t="shared" si="91"/>
        <v>0</v>
      </c>
      <c r="LK129" s="17">
        <f t="shared" si="91"/>
        <v>0</v>
      </c>
      <c r="LL129" s="17">
        <f t="shared" si="91"/>
        <v>0</v>
      </c>
      <c r="LM129" s="17">
        <f t="shared" si="91"/>
        <v>0</v>
      </c>
      <c r="LN129" s="17">
        <f t="shared" si="91"/>
        <v>0</v>
      </c>
      <c r="LO129" s="17">
        <f t="shared" si="91"/>
        <v>0</v>
      </c>
      <c r="LP129" s="17">
        <f t="shared" ref="LP129:OA129" si="92">LP130</f>
        <v>0</v>
      </c>
      <c r="LQ129" s="17">
        <f t="shared" si="92"/>
        <v>0</v>
      </c>
      <c r="LR129" s="17">
        <f t="shared" si="92"/>
        <v>0</v>
      </c>
      <c r="LS129" s="17">
        <f t="shared" si="92"/>
        <v>0</v>
      </c>
      <c r="LT129" s="17">
        <f t="shared" si="92"/>
        <v>0</v>
      </c>
      <c r="LU129" s="17">
        <f t="shared" si="92"/>
        <v>0</v>
      </c>
      <c r="LV129" s="17">
        <f t="shared" si="92"/>
        <v>0</v>
      </c>
      <c r="LW129" s="17">
        <f t="shared" si="92"/>
        <v>0</v>
      </c>
      <c r="LX129" s="17">
        <f t="shared" si="92"/>
        <v>0</v>
      </c>
      <c r="LY129" s="17">
        <f t="shared" si="92"/>
        <v>0</v>
      </c>
      <c r="LZ129" s="17">
        <f t="shared" si="92"/>
        <v>0</v>
      </c>
      <c r="MA129" s="17">
        <f t="shared" si="92"/>
        <v>0</v>
      </c>
      <c r="MB129" s="17">
        <f t="shared" si="92"/>
        <v>0</v>
      </c>
      <c r="MC129" s="17">
        <f t="shared" si="92"/>
        <v>0</v>
      </c>
      <c r="MD129" s="17">
        <f t="shared" si="92"/>
        <v>0</v>
      </c>
      <c r="ME129" s="17">
        <f t="shared" si="92"/>
        <v>0</v>
      </c>
      <c r="MF129" s="17">
        <f t="shared" si="92"/>
        <v>0</v>
      </c>
      <c r="MG129" s="17">
        <f t="shared" si="92"/>
        <v>0</v>
      </c>
      <c r="MH129" s="17">
        <f t="shared" si="92"/>
        <v>0</v>
      </c>
      <c r="MI129" s="17">
        <f t="shared" si="92"/>
        <v>0</v>
      </c>
      <c r="MJ129" s="17">
        <f t="shared" si="92"/>
        <v>0</v>
      </c>
      <c r="MK129" s="17">
        <f t="shared" si="92"/>
        <v>0</v>
      </c>
      <c r="ML129" s="17">
        <f t="shared" si="92"/>
        <v>0</v>
      </c>
      <c r="MM129" s="17">
        <f t="shared" si="92"/>
        <v>0</v>
      </c>
      <c r="MN129" s="17">
        <f t="shared" si="92"/>
        <v>0</v>
      </c>
      <c r="MO129" s="17">
        <f t="shared" si="92"/>
        <v>0</v>
      </c>
      <c r="MP129" s="17">
        <f t="shared" si="92"/>
        <v>0</v>
      </c>
      <c r="MQ129" s="17">
        <f t="shared" si="92"/>
        <v>0</v>
      </c>
      <c r="MR129" s="17">
        <f t="shared" si="92"/>
        <v>0</v>
      </c>
      <c r="MS129" s="17">
        <f t="shared" si="92"/>
        <v>0</v>
      </c>
      <c r="MT129" s="17">
        <f t="shared" si="92"/>
        <v>0</v>
      </c>
      <c r="MU129" s="17">
        <f t="shared" si="92"/>
        <v>0</v>
      </c>
      <c r="MV129" s="17">
        <f t="shared" si="92"/>
        <v>0</v>
      </c>
      <c r="MW129" s="17">
        <f t="shared" si="92"/>
        <v>0</v>
      </c>
      <c r="MX129" s="17">
        <f t="shared" si="92"/>
        <v>0</v>
      </c>
      <c r="MY129" s="17">
        <f t="shared" si="92"/>
        <v>0</v>
      </c>
      <c r="MZ129" s="17">
        <f t="shared" si="92"/>
        <v>0</v>
      </c>
      <c r="NA129" s="17">
        <f t="shared" si="92"/>
        <v>0</v>
      </c>
      <c r="NB129" s="17">
        <f t="shared" si="92"/>
        <v>0</v>
      </c>
      <c r="NC129" s="17">
        <f t="shared" si="92"/>
        <v>0</v>
      </c>
      <c r="ND129" s="17">
        <f t="shared" si="92"/>
        <v>0</v>
      </c>
      <c r="NE129" s="17">
        <f t="shared" si="92"/>
        <v>0</v>
      </c>
      <c r="NF129" s="17">
        <f t="shared" si="92"/>
        <v>0</v>
      </c>
      <c r="NG129" s="17">
        <f t="shared" si="92"/>
        <v>0</v>
      </c>
      <c r="NH129" s="17">
        <f t="shared" si="92"/>
        <v>0</v>
      </c>
      <c r="NI129" s="17">
        <f t="shared" si="92"/>
        <v>0</v>
      </c>
      <c r="NJ129" s="17">
        <f t="shared" si="92"/>
        <v>0</v>
      </c>
      <c r="NK129" s="17">
        <f t="shared" si="92"/>
        <v>0</v>
      </c>
      <c r="NL129" s="17">
        <f t="shared" si="92"/>
        <v>0</v>
      </c>
      <c r="NM129" s="17">
        <f t="shared" si="92"/>
        <v>0</v>
      </c>
      <c r="NN129" s="17">
        <f t="shared" si="92"/>
        <v>0</v>
      </c>
      <c r="NO129" s="17">
        <f t="shared" si="92"/>
        <v>0</v>
      </c>
      <c r="NP129" s="17">
        <f t="shared" si="92"/>
        <v>0</v>
      </c>
      <c r="NQ129" s="17">
        <f t="shared" si="92"/>
        <v>0</v>
      </c>
      <c r="NR129" s="17">
        <f t="shared" si="92"/>
        <v>0</v>
      </c>
      <c r="NS129" s="17">
        <f t="shared" si="92"/>
        <v>0</v>
      </c>
      <c r="NT129" s="17">
        <f t="shared" si="92"/>
        <v>0</v>
      </c>
      <c r="NU129" s="17">
        <f t="shared" si="92"/>
        <v>0</v>
      </c>
      <c r="NV129" s="17">
        <f t="shared" si="92"/>
        <v>0</v>
      </c>
      <c r="NW129" s="17">
        <f t="shared" si="92"/>
        <v>0</v>
      </c>
      <c r="NX129" s="17">
        <f t="shared" si="92"/>
        <v>0</v>
      </c>
      <c r="NY129" s="17">
        <f t="shared" si="92"/>
        <v>0</v>
      </c>
      <c r="NZ129" s="17">
        <f t="shared" si="92"/>
        <v>0</v>
      </c>
      <c r="OA129" s="17">
        <f t="shared" si="92"/>
        <v>0</v>
      </c>
      <c r="OB129" s="17">
        <f t="shared" ref="OB129:QM129" si="93">OB130</f>
        <v>0</v>
      </c>
      <c r="OC129" s="17">
        <f t="shared" si="93"/>
        <v>0</v>
      </c>
      <c r="OD129" s="17">
        <f t="shared" si="93"/>
        <v>0</v>
      </c>
      <c r="OE129" s="17">
        <f t="shared" si="93"/>
        <v>0</v>
      </c>
      <c r="OF129" s="17">
        <f t="shared" si="93"/>
        <v>0</v>
      </c>
      <c r="OG129" s="17">
        <f t="shared" si="93"/>
        <v>0</v>
      </c>
      <c r="OH129" s="17">
        <f t="shared" si="93"/>
        <v>0</v>
      </c>
      <c r="OI129" s="17">
        <f t="shared" si="93"/>
        <v>0</v>
      </c>
      <c r="OJ129" s="17">
        <f t="shared" si="93"/>
        <v>0</v>
      </c>
      <c r="OK129" s="17">
        <f t="shared" si="93"/>
        <v>0</v>
      </c>
      <c r="OL129" s="17">
        <f t="shared" si="93"/>
        <v>0</v>
      </c>
      <c r="OM129" s="17">
        <f t="shared" si="93"/>
        <v>0</v>
      </c>
      <c r="ON129" s="17">
        <f t="shared" si="93"/>
        <v>0</v>
      </c>
      <c r="OO129" s="17">
        <f t="shared" si="93"/>
        <v>0</v>
      </c>
      <c r="OP129" s="17">
        <f t="shared" si="93"/>
        <v>0</v>
      </c>
      <c r="OQ129" s="17">
        <f t="shared" si="93"/>
        <v>0</v>
      </c>
      <c r="OR129" s="17">
        <f t="shared" si="93"/>
        <v>0</v>
      </c>
      <c r="OS129" s="17">
        <f t="shared" si="93"/>
        <v>0</v>
      </c>
      <c r="OT129" s="17">
        <f t="shared" si="93"/>
        <v>0</v>
      </c>
      <c r="OU129" s="17">
        <f t="shared" si="93"/>
        <v>0</v>
      </c>
      <c r="OV129" s="17">
        <f t="shared" si="93"/>
        <v>0</v>
      </c>
      <c r="OW129" s="17">
        <f t="shared" si="93"/>
        <v>0</v>
      </c>
      <c r="OX129" s="17">
        <f t="shared" si="93"/>
        <v>0</v>
      </c>
      <c r="OY129" s="17">
        <f t="shared" si="93"/>
        <v>0</v>
      </c>
      <c r="OZ129" s="17">
        <f t="shared" si="93"/>
        <v>0</v>
      </c>
      <c r="PA129" s="17">
        <f t="shared" si="93"/>
        <v>0</v>
      </c>
      <c r="PB129" s="17">
        <f t="shared" si="93"/>
        <v>0</v>
      </c>
      <c r="PC129" s="17">
        <f t="shared" si="93"/>
        <v>0</v>
      </c>
      <c r="PD129" s="17">
        <f t="shared" si="93"/>
        <v>0</v>
      </c>
      <c r="PE129" s="17">
        <f t="shared" si="93"/>
        <v>0</v>
      </c>
      <c r="PF129" s="17">
        <f t="shared" si="93"/>
        <v>0</v>
      </c>
      <c r="PG129" s="17">
        <f t="shared" si="93"/>
        <v>0</v>
      </c>
      <c r="PH129" s="17">
        <f t="shared" si="93"/>
        <v>0</v>
      </c>
      <c r="PI129" s="17">
        <f t="shared" si="93"/>
        <v>0</v>
      </c>
      <c r="PJ129" s="17">
        <f t="shared" si="93"/>
        <v>0</v>
      </c>
      <c r="PK129" s="17">
        <f t="shared" si="93"/>
        <v>0</v>
      </c>
      <c r="PL129" s="17">
        <f t="shared" si="93"/>
        <v>0</v>
      </c>
      <c r="PM129" s="17">
        <f t="shared" si="93"/>
        <v>0</v>
      </c>
      <c r="PN129" s="17">
        <f t="shared" si="93"/>
        <v>0</v>
      </c>
      <c r="PO129" s="17">
        <f t="shared" si="93"/>
        <v>0</v>
      </c>
      <c r="PP129" s="17">
        <f t="shared" si="93"/>
        <v>0</v>
      </c>
      <c r="PQ129" s="17">
        <f t="shared" si="93"/>
        <v>0</v>
      </c>
      <c r="PR129" s="17">
        <f t="shared" si="93"/>
        <v>0</v>
      </c>
      <c r="PS129" s="17">
        <f t="shared" si="93"/>
        <v>0</v>
      </c>
      <c r="PT129" s="17">
        <f t="shared" si="93"/>
        <v>0</v>
      </c>
      <c r="PU129" s="17">
        <f t="shared" si="93"/>
        <v>0</v>
      </c>
      <c r="PV129" s="17">
        <f t="shared" si="93"/>
        <v>0</v>
      </c>
      <c r="PW129" s="17">
        <f t="shared" si="93"/>
        <v>0</v>
      </c>
      <c r="PX129" s="17">
        <f t="shared" si="93"/>
        <v>0</v>
      </c>
      <c r="PY129" s="17">
        <f t="shared" si="93"/>
        <v>0</v>
      </c>
      <c r="PZ129" s="17">
        <f t="shared" si="93"/>
        <v>0</v>
      </c>
      <c r="QA129" s="17">
        <f t="shared" si="93"/>
        <v>0</v>
      </c>
      <c r="QB129" s="17">
        <f t="shared" si="93"/>
        <v>0</v>
      </c>
      <c r="QC129" s="17">
        <f t="shared" si="93"/>
        <v>0</v>
      </c>
      <c r="QD129" s="17">
        <f t="shared" si="93"/>
        <v>0</v>
      </c>
      <c r="QE129" s="17">
        <f t="shared" si="93"/>
        <v>0</v>
      </c>
      <c r="QF129" s="17">
        <f t="shared" si="93"/>
        <v>0</v>
      </c>
      <c r="QG129" s="17">
        <f t="shared" si="93"/>
        <v>0</v>
      </c>
      <c r="QH129" s="17">
        <f t="shared" si="93"/>
        <v>0</v>
      </c>
      <c r="QI129" s="17">
        <f t="shared" si="93"/>
        <v>0</v>
      </c>
      <c r="QJ129" s="17">
        <f t="shared" si="93"/>
        <v>0</v>
      </c>
      <c r="QK129" s="17">
        <f t="shared" si="93"/>
        <v>0</v>
      </c>
      <c r="QL129" s="17">
        <f t="shared" si="93"/>
        <v>0</v>
      </c>
      <c r="QM129" s="17">
        <f t="shared" si="93"/>
        <v>0</v>
      </c>
      <c r="QN129" s="17">
        <f t="shared" ref="QN129:SY129" si="94">QN130</f>
        <v>0</v>
      </c>
      <c r="QO129" s="17">
        <f t="shared" si="94"/>
        <v>0</v>
      </c>
      <c r="QP129" s="17">
        <f t="shared" si="94"/>
        <v>0</v>
      </c>
      <c r="QQ129" s="17">
        <f t="shared" si="94"/>
        <v>0</v>
      </c>
      <c r="QR129" s="17">
        <f t="shared" si="94"/>
        <v>0</v>
      </c>
      <c r="QS129" s="17">
        <f t="shared" si="94"/>
        <v>0</v>
      </c>
      <c r="QT129" s="17">
        <f t="shared" si="94"/>
        <v>0</v>
      </c>
      <c r="QU129" s="17">
        <f t="shared" si="94"/>
        <v>0</v>
      </c>
      <c r="QV129" s="17">
        <f t="shared" si="94"/>
        <v>0</v>
      </c>
      <c r="QW129" s="17">
        <f t="shared" si="94"/>
        <v>0</v>
      </c>
      <c r="QX129" s="17">
        <f t="shared" si="94"/>
        <v>0</v>
      </c>
      <c r="QY129" s="17">
        <f t="shared" si="94"/>
        <v>0</v>
      </c>
      <c r="QZ129" s="17">
        <f t="shared" si="94"/>
        <v>0</v>
      </c>
      <c r="RA129" s="17">
        <f t="shared" si="94"/>
        <v>0</v>
      </c>
      <c r="RB129" s="17">
        <f t="shared" si="94"/>
        <v>0</v>
      </c>
      <c r="RC129" s="17">
        <f t="shared" si="94"/>
        <v>0</v>
      </c>
      <c r="RD129" s="17">
        <f t="shared" si="94"/>
        <v>0</v>
      </c>
      <c r="RE129" s="17">
        <f t="shared" si="94"/>
        <v>0</v>
      </c>
      <c r="RF129" s="17">
        <f t="shared" si="94"/>
        <v>0</v>
      </c>
      <c r="RG129" s="17">
        <f t="shared" si="94"/>
        <v>0</v>
      </c>
      <c r="RH129" s="17">
        <f t="shared" si="94"/>
        <v>0</v>
      </c>
      <c r="RI129" s="17">
        <f t="shared" si="94"/>
        <v>0</v>
      </c>
      <c r="RJ129" s="17">
        <f t="shared" si="94"/>
        <v>0</v>
      </c>
      <c r="RK129" s="17">
        <f t="shared" si="94"/>
        <v>0</v>
      </c>
      <c r="RL129" s="17">
        <f t="shared" si="94"/>
        <v>0</v>
      </c>
      <c r="RM129" s="17">
        <f t="shared" si="94"/>
        <v>0</v>
      </c>
      <c r="RN129" s="17">
        <f t="shared" si="94"/>
        <v>0</v>
      </c>
      <c r="RO129" s="17">
        <f t="shared" si="94"/>
        <v>0</v>
      </c>
      <c r="RP129" s="17">
        <f t="shared" si="94"/>
        <v>0</v>
      </c>
      <c r="RQ129" s="17">
        <f t="shared" si="94"/>
        <v>0</v>
      </c>
      <c r="RR129" s="17">
        <f t="shared" si="94"/>
        <v>0</v>
      </c>
      <c r="RS129" s="17">
        <f t="shared" si="94"/>
        <v>0</v>
      </c>
      <c r="RT129" s="17">
        <f t="shared" si="94"/>
        <v>0</v>
      </c>
      <c r="RU129" s="17">
        <f t="shared" si="94"/>
        <v>0</v>
      </c>
      <c r="RV129" s="17">
        <f t="shared" si="94"/>
        <v>0</v>
      </c>
      <c r="RW129" s="17">
        <f t="shared" si="94"/>
        <v>0</v>
      </c>
      <c r="RX129" s="17">
        <f t="shared" si="94"/>
        <v>0</v>
      </c>
      <c r="RY129" s="17">
        <f t="shared" si="94"/>
        <v>0</v>
      </c>
      <c r="RZ129" s="17">
        <f t="shared" si="94"/>
        <v>0</v>
      </c>
      <c r="SA129" s="17">
        <f t="shared" si="94"/>
        <v>0</v>
      </c>
      <c r="SB129" s="17">
        <f t="shared" si="94"/>
        <v>0</v>
      </c>
      <c r="SC129" s="17">
        <f t="shared" si="94"/>
        <v>0</v>
      </c>
      <c r="SD129" s="17">
        <f t="shared" si="94"/>
        <v>0</v>
      </c>
      <c r="SE129" s="17">
        <f t="shared" si="94"/>
        <v>0</v>
      </c>
      <c r="SF129" s="17">
        <f t="shared" si="94"/>
        <v>0</v>
      </c>
      <c r="SG129" s="17">
        <f t="shared" si="94"/>
        <v>0</v>
      </c>
      <c r="SH129" s="17">
        <f t="shared" si="94"/>
        <v>0</v>
      </c>
      <c r="SI129" s="17">
        <f t="shared" si="94"/>
        <v>0</v>
      </c>
      <c r="SJ129" s="17">
        <f t="shared" si="94"/>
        <v>0</v>
      </c>
      <c r="SK129" s="17">
        <f t="shared" si="94"/>
        <v>0</v>
      </c>
      <c r="SL129" s="17">
        <f t="shared" si="94"/>
        <v>0</v>
      </c>
      <c r="SM129" s="17">
        <f t="shared" si="94"/>
        <v>0</v>
      </c>
      <c r="SN129" s="17">
        <f t="shared" si="94"/>
        <v>0</v>
      </c>
      <c r="SO129" s="17">
        <f t="shared" si="94"/>
        <v>0</v>
      </c>
      <c r="SP129" s="17">
        <f t="shared" si="94"/>
        <v>0</v>
      </c>
      <c r="SQ129" s="17">
        <f t="shared" si="94"/>
        <v>0</v>
      </c>
      <c r="SR129" s="17">
        <f t="shared" si="94"/>
        <v>0</v>
      </c>
      <c r="SS129" s="17">
        <f t="shared" si="94"/>
        <v>0</v>
      </c>
      <c r="ST129" s="17">
        <f t="shared" si="94"/>
        <v>0</v>
      </c>
      <c r="SU129" s="17">
        <f t="shared" si="94"/>
        <v>0</v>
      </c>
      <c r="SV129" s="17">
        <f t="shared" si="94"/>
        <v>0</v>
      </c>
      <c r="SW129" s="17">
        <f t="shared" si="94"/>
        <v>0</v>
      </c>
      <c r="SX129" s="17">
        <f t="shared" si="94"/>
        <v>0</v>
      </c>
      <c r="SY129" s="17">
        <f t="shared" si="94"/>
        <v>0</v>
      </c>
      <c r="SZ129" s="17">
        <f t="shared" ref="SZ129:VK129" si="95">SZ130</f>
        <v>0</v>
      </c>
      <c r="TA129" s="17">
        <f t="shared" si="95"/>
        <v>0</v>
      </c>
      <c r="TB129" s="17">
        <f t="shared" si="95"/>
        <v>0</v>
      </c>
      <c r="TC129" s="17">
        <f t="shared" si="95"/>
        <v>0</v>
      </c>
      <c r="TD129" s="17">
        <f t="shared" si="95"/>
        <v>0</v>
      </c>
      <c r="TE129" s="17">
        <f t="shared" si="95"/>
        <v>0</v>
      </c>
      <c r="TF129" s="17">
        <f t="shared" si="95"/>
        <v>0</v>
      </c>
      <c r="TG129" s="17">
        <f t="shared" si="95"/>
        <v>0</v>
      </c>
      <c r="TH129" s="17">
        <f t="shared" si="95"/>
        <v>0</v>
      </c>
      <c r="TI129" s="17">
        <f t="shared" si="95"/>
        <v>0</v>
      </c>
      <c r="TJ129" s="17">
        <f t="shared" si="95"/>
        <v>0</v>
      </c>
      <c r="TK129" s="17">
        <f t="shared" si="95"/>
        <v>0</v>
      </c>
      <c r="TL129" s="17">
        <f t="shared" si="95"/>
        <v>0</v>
      </c>
      <c r="TM129" s="17">
        <f t="shared" si="95"/>
        <v>0</v>
      </c>
      <c r="TN129" s="17">
        <f t="shared" si="95"/>
        <v>0</v>
      </c>
      <c r="TO129" s="17">
        <f t="shared" si="95"/>
        <v>0</v>
      </c>
      <c r="TP129" s="17">
        <f t="shared" si="95"/>
        <v>0</v>
      </c>
      <c r="TQ129" s="17">
        <f t="shared" si="95"/>
        <v>0</v>
      </c>
      <c r="TR129" s="17">
        <f t="shared" si="95"/>
        <v>0</v>
      </c>
      <c r="TS129" s="17">
        <f t="shared" si="95"/>
        <v>0</v>
      </c>
      <c r="TT129" s="17">
        <f t="shared" si="95"/>
        <v>0</v>
      </c>
      <c r="TU129" s="17">
        <f t="shared" si="95"/>
        <v>0</v>
      </c>
      <c r="TV129" s="17">
        <f t="shared" si="95"/>
        <v>0</v>
      </c>
      <c r="TW129" s="17">
        <f t="shared" si="95"/>
        <v>0</v>
      </c>
      <c r="TX129" s="17">
        <f t="shared" si="95"/>
        <v>0</v>
      </c>
      <c r="TY129" s="17">
        <f t="shared" si="95"/>
        <v>0</v>
      </c>
      <c r="TZ129" s="17">
        <f t="shared" si="95"/>
        <v>0</v>
      </c>
      <c r="UA129" s="17">
        <f t="shared" si="95"/>
        <v>0</v>
      </c>
      <c r="UB129" s="17">
        <f t="shared" si="95"/>
        <v>0</v>
      </c>
      <c r="UC129" s="17">
        <f t="shared" si="95"/>
        <v>0</v>
      </c>
      <c r="UD129" s="17">
        <f t="shared" si="95"/>
        <v>0</v>
      </c>
      <c r="UE129" s="17">
        <f t="shared" si="95"/>
        <v>0</v>
      </c>
      <c r="UF129" s="17">
        <f t="shared" si="95"/>
        <v>0</v>
      </c>
      <c r="UG129" s="17">
        <f t="shared" si="95"/>
        <v>0</v>
      </c>
      <c r="UH129" s="17">
        <f t="shared" si="95"/>
        <v>0</v>
      </c>
      <c r="UI129" s="17">
        <f t="shared" si="95"/>
        <v>0</v>
      </c>
      <c r="UJ129" s="17">
        <f t="shared" si="95"/>
        <v>0</v>
      </c>
      <c r="UK129" s="17">
        <f t="shared" si="95"/>
        <v>0</v>
      </c>
      <c r="UL129" s="17">
        <f t="shared" si="95"/>
        <v>0</v>
      </c>
      <c r="UM129" s="17">
        <f t="shared" si="95"/>
        <v>0</v>
      </c>
      <c r="UN129" s="17">
        <f t="shared" si="95"/>
        <v>0</v>
      </c>
      <c r="UO129" s="17">
        <f t="shared" si="95"/>
        <v>0</v>
      </c>
      <c r="UP129" s="17">
        <f t="shared" si="95"/>
        <v>0</v>
      </c>
      <c r="UQ129" s="17">
        <f t="shared" si="95"/>
        <v>0</v>
      </c>
      <c r="UR129" s="17">
        <f t="shared" si="95"/>
        <v>0</v>
      </c>
      <c r="US129" s="17">
        <f t="shared" si="95"/>
        <v>0</v>
      </c>
      <c r="UT129" s="17">
        <f t="shared" si="95"/>
        <v>0</v>
      </c>
      <c r="UU129" s="17">
        <f t="shared" si="95"/>
        <v>0</v>
      </c>
      <c r="UV129" s="17">
        <f t="shared" si="95"/>
        <v>0</v>
      </c>
      <c r="UW129" s="17">
        <f t="shared" si="95"/>
        <v>0</v>
      </c>
      <c r="UX129" s="17">
        <f t="shared" si="95"/>
        <v>0</v>
      </c>
      <c r="UY129" s="17">
        <f t="shared" si="95"/>
        <v>0</v>
      </c>
      <c r="UZ129" s="17">
        <f t="shared" si="95"/>
        <v>0</v>
      </c>
      <c r="VA129" s="17">
        <f t="shared" si="95"/>
        <v>0</v>
      </c>
      <c r="VB129" s="17">
        <f t="shared" si="95"/>
        <v>0</v>
      </c>
      <c r="VC129" s="17">
        <f t="shared" si="95"/>
        <v>0</v>
      </c>
      <c r="VD129" s="17">
        <f t="shared" si="95"/>
        <v>0</v>
      </c>
      <c r="VE129" s="17">
        <f t="shared" si="95"/>
        <v>0</v>
      </c>
      <c r="VF129" s="17">
        <f t="shared" si="95"/>
        <v>0</v>
      </c>
      <c r="VG129" s="17">
        <f t="shared" si="95"/>
        <v>0</v>
      </c>
      <c r="VH129" s="17">
        <f t="shared" si="95"/>
        <v>0</v>
      </c>
      <c r="VI129" s="17">
        <f t="shared" si="95"/>
        <v>0</v>
      </c>
      <c r="VJ129" s="17">
        <f t="shared" si="95"/>
        <v>0</v>
      </c>
      <c r="VK129" s="17">
        <f t="shared" si="95"/>
        <v>0</v>
      </c>
      <c r="VL129" s="17">
        <f t="shared" ref="VL129:XW129" si="96">VL130</f>
        <v>0</v>
      </c>
      <c r="VM129" s="17">
        <f t="shared" si="96"/>
        <v>0</v>
      </c>
      <c r="VN129" s="17">
        <f t="shared" si="96"/>
        <v>0</v>
      </c>
      <c r="VO129" s="17">
        <f t="shared" si="96"/>
        <v>0</v>
      </c>
      <c r="VP129" s="17">
        <f t="shared" si="96"/>
        <v>0</v>
      </c>
      <c r="VQ129" s="17">
        <f t="shared" si="96"/>
        <v>0</v>
      </c>
      <c r="VR129" s="17">
        <f t="shared" si="96"/>
        <v>0</v>
      </c>
      <c r="VS129" s="17">
        <f t="shared" si="96"/>
        <v>0</v>
      </c>
      <c r="VT129" s="17">
        <f t="shared" si="96"/>
        <v>0</v>
      </c>
      <c r="VU129" s="17">
        <f t="shared" si="96"/>
        <v>0</v>
      </c>
      <c r="VV129" s="17">
        <f t="shared" si="96"/>
        <v>0</v>
      </c>
      <c r="VW129" s="17">
        <f t="shared" si="96"/>
        <v>0</v>
      </c>
      <c r="VX129" s="17">
        <f t="shared" si="96"/>
        <v>0</v>
      </c>
      <c r="VY129" s="17">
        <f t="shared" si="96"/>
        <v>0</v>
      </c>
      <c r="VZ129" s="17">
        <f t="shared" si="96"/>
        <v>0</v>
      </c>
      <c r="WA129" s="17">
        <f t="shared" si="96"/>
        <v>0</v>
      </c>
      <c r="WB129" s="17">
        <f t="shared" si="96"/>
        <v>0</v>
      </c>
      <c r="WC129" s="17">
        <f t="shared" si="96"/>
        <v>0</v>
      </c>
      <c r="WD129" s="17">
        <f t="shared" si="96"/>
        <v>0</v>
      </c>
      <c r="WE129" s="17">
        <f t="shared" si="96"/>
        <v>0</v>
      </c>
      <c r="WF129" s="17">
        <f t="shared" si="96"/>
        <v>0</v>
      </c>
      <c r="WG129" s="17">
        <f t="shared" si="96"/>
        <v>0</v>
      </c>
      <c r="WH129" s="17">
        <f t="shared" si="96"/>
        <v>0</v>
      </c>
      <c r="WI129" s="17">
        <f t="shared" si="96"/>
        <v>0</v>
      </c>
      <c r="WJ129" s="17">
        <f t="shared" si="96"/>
        <v>0</v>
      </c>
      <c r="WK129" s="17">
        <f t="shared" si="96"/>
        <v>0</v>
      </c>
      <c r="WL129" s="17">
        <f t="shared" si="96"/>
        <v>0</v>
      </c>
      <c r="WM129" s="17">
        <f t="shared" si="96"/>
        <v>0</v>
      </c>
      <c r="WN129" s="17">
        <f t="shared" si="96"/>
        <v>0</v>
      </c>
      <c r="WO129" s="17">
        <f t="shared" si="96"/>
        <v>0</v>
      </c>
      <c r="WP129" s="17">
        <f t="shared" si="96"/>
        <v>0</v>
      </c>
      <c r="WQ129" s="17">
        <f t="shared" si="96"/>
        <v>0</v>
      </c>
      <c r="WR129" s="17">
        <f t="shared" si="96"/>
        <v>0</v>
      </c>
      <c r="WS129" s="17">
        <f t="shared" si="96"/>
        <v>0</v>
      </c>
      <c r="WT129" s="17">
        <f t="shared" si="96"/>
        <v>0</v>
      </c>
      <c r="WU129" s="17">
        <f t="shared" si="96"/>
        <v>0</v>
      </c>
      <c r="WV129" s="17">
        <f t="shared" si="96"/>
        <v>0</v>
      </c>
      <c r="WW129" s="17">
        <f t="shared" si="96"/>
        <v>0</v>
      </c>
      <c r="WX129" s="17">
        <f t="shared" si="96"/>
        <v>0</v>
      </c>
      <c r="WY129" s="17">
        <f t="shared" si="96"/>
        <v>0</v>
      </c>
      <c r="WZ129" s="17">
        <f t="shared" si="96"/>
        <v>0</v>
      </c>
      <c r="XA129" s="17">
        <f t="shared" si="96"/>
        <v>0</v>
      </c>
      <c r="XB129" s="17">
        <f t="shared" si="96"/>
        <v>0</v>
      </c>
      <c r="XC129" s="17">
        <f t="shared" si="96"/>
        <v>0</v>
      </c>
      <c r="XD129" s="17">
        <f t="shared" si="96"/>
        <v>0</v>
      </c>
      <c r="XE129" s="17">
        <f t="shared" si="96"/>
        <v>0</v>
      </c>
      <c r="XF129" s="17">
        <f t="shared" si="96"/>
        <v>0</v>
      </c>
      <c r="XG129" s="17">
        <f t="shared" si="96"/>
        <v>0</v>
      </c>
      <c r="XH129" s="17">
        <f t="shared" si="96"/>
        <v>0</v>
      </c>
      <c r="XI129" s="17">
        <f t="shared" si="96"/>
        <v>0</v>
      </c>
      <c r="XJ129" s="17">
        <f t="shared" si="96"/>
        <v>0</v>
      </c>
      <c r="XK129" s="17">
        <f t="shared" si="96"/>
        <v>0</v>
      </c>
      <c r="XL129" s="17">
        <f t="shared" si="96"/>
        <v>0</v>
      </c>
      <c r="XM129" s="17">
        <f t="shared" si="96"/>
        <v>0</v>
      </c>
      <c r="XN129" s="17">
        <f t="shared" si="96"/>
        <v>0</v>
      </c>
      <c r="XO129" s="17">
        <f t="shared" si="96"/>
        <v>0</v>
      </c>
      <c r="XP129" s="17">
        <f t="shared" si="96"/>
        <v>0</v>
      </c>
      <c r="XQ129" s="17">
        <f t="shared" si="96"/>
        <v>0</v>
      </c>
      <c r="XR129" s="17">
        <f t="shared" si="96"/>
        <v>0</v>
      </c>
      <c r="XS129" s="17">
        <f t="shared" si="96"/>
        <v>0</v>
      </c>
      <c r="XT129" s="17">
        <f t="shared" si="96"/>
        <v>0</v>
      </c>
      <c r="XU129" s="17">
        <f t="shared" si="96"/>
        <v>0</v>
      </c>
      <c r="XV129" s="17">
        <f t="shared" si="96"/>
        <v>0</v>
      </c>
      <c r="XW129" s="17">
        <f t="shared" si="96"/>
        <v>0</v>
      </c>
      <c r="XX129" s="17">
        <f t="shared" ref="XX129:YP129" si="97">XX130</f>
        <v>0</v>
      </c>
      <c r="XY129" s="17">
        <f t="shared" si="97"/>
        <v>0</v>
      </c>
      <c r="XZ129" s="17">
        <f t="shared" si="97"/>
        <v>0</v>
      </c>
      <c r="YA129" s="17">
        <f t="shared" si="97"/>
        <v>0</v>
      </c>
      <c r="YB129" s="17">
        <f t="shared" si="97"/>
        <v>0</v>
      </c>
      <c r="YC129" s="17">
        <f t="shared" si="97"/>
        <v>0</v>
      </c>
      <c r="YD129" s="17">
        <f t="shared" si="97"/>
        <v>0</v>
      </c>
      <c r="YE129" s="17">
        <f t="shared" si="97"/>
        <v>0</v>
      </c>
      <c r="YF129" s="17">
        <f t="shared" si="97"/>
        <v>0</v>
      </c>
      <c r="YG129" s="17">
        <f t="shared" si="97"/>
        <v>0</v>
      </c>
      <c r="YH129" s="17">
        <f t="shared" si="97"/>
        <v>0</v>
      </c>
      <c r="YI129" s="17">
        <f t="shared" si="97"/>
        <v>0</v>
      </c>
      <c r="YJ129" s="17">
        <f t="shared" si="97"/>
        <v>0</v>
      </c>
      <c r="YK129" s="17">
        <f t="shared" si="97"/>
        <v>0</v>
      </c>
      <c r="YL129" s="17">
        <f t="shared" si="97"/>
        <v>0</v>
      </c>
      <c r="YM129" s="17">
        <f t="shared" si="97"/>
        <v>0</v>
      </c>
      <c r="YN129" s="17">
        <f t="shared" si="97"/>
        <v>0</v>
      </c>
      <c r="YO129" s="17">
        <f t="shared" si="97"/>
        <v>0</v>
      </c>
      <c r="YP129" s="17">
        <f t="shared" si="97"/>
        <v>0</v>
      </c>
    </row>
    <row r="130" spans="1:666" ht="15.75" x14ac:dyDescent="0.25">
      <c r="A130" s="14" t="s">
        <v>47</v>
      </c>
      <c r="B130" s="15">
        <v>232</v>
      </c>
      <c r="C130" s="16" t="s">
        <v>39</v>
      </c>
      <c r="D130" s="16" t="s">
        <v>89</v>
      </c>
      <c r="E130" s="15" t="s">
        <v>114</v>
      </c>
      <c r="F130" s="15"/>
      <c r="G130" s="17">
        <f>G131</f>
        <v>3500</v>
      </c>
      <c r="H130" s="17">
        <f t="shared" si="87"/>
        <v>2500</v>
      </c>
      <c r="I130" s="17">
        <f t="shared" si="87"/>
        <v>2500</v>
      </c>
    </row>
    <row r="131" spans="1:666" ht="31.5" x14ac:dyDescent="0.25">
      <c r="A131" s="14" t="s">
        <v>49</v>
      </c>
      <c r="B131" s="15">
        <v>232</v>
      </c>
      <c r="C131" s="16" t="s">
        <v>39</v>
      </c>
      <c r="D131" s="16" t="s">
        <v>89</v>
      </c>
      <c r="E131" s="15" t="s">
        <v>114</v>
      </c>
      <c r="F131" s="15">
        <v>600</v>
      </c>
      <c r="G131" s="17">
        <f>G132</f>
        <v>3500</v>
      </c>
      <c r="H131" s="17">
        <f t="shared" si="87"/>
        <v>2500</v>
      </c>
      <c r="I131" s="17">
        <f t="shared" si="87"/>
        <v>2500</v>
      </c>
    </row>
    <row r="132" spans="1:666" ht="15.75" x14ac:dyDescent="0.25">
      <c r="A132" s="14" t="s">
        <v>50</v>
      </c>
      <c r="B132" s="15">
        <v>232</v>
      </c>
      <c r="C132" s="16" t="s">
        <v>39</v>
      </c>
      <c r="D132" s="16" t="s">
        <v>89</v>
      </c>
      <c r="E132" s="15" t="s">
        <v>114</v>
      </c>
      <c r="F132" s="15">
        <v>610</v>
      </c>
      <c r="G132" s="17">
        <v>3500</v>
      </c>
      <c r="H132" s="18">
        <v>2500</v>
      </c>
      <c r="I132" s="18">
        <v>2500</v>
      </c>
    </row>
    <row r="133" spans="1:666" ht="47.25" x14ac:dyDescent="0.25">
      <c r="A133" s="14" t="s">
        <v>115</v>
      </c>
      <c r="B133" s="15">
        <v>232</v>
      </c>
      <c r="C133" s="16" t="s">
        <v>39</v>
      </c>
      <c r="D133" s="16" t="s">
        <v>89</v>
      </c>
      <c r="E133" s="15" t="s">
        <v>116</v>
      </c>
      <c r="F133" s="15"/>
      <c r="G133" s="17">
        <f>G134+G137+G140+G143</f>
        <v>1546.4</v>
      </c>
      <c r="H133" s="17">
        <f t="shared" ref="H133:I133" si="98">H134+H137+H140+H143</f>
        <v>0</v>
      </c>
      <c r="I133" s="17">
        <f t="shared" si="98"/>
        <v>0</v>
      </c>
    </row>
    <row r="134" spans="1:666" ht="31.5" x14ac:dyDescent="0.25">
      <c r="A134" s="14" t="s">
        <v>65</v>
      </c>
      <c r="B134" s="15">
        <v>232</v>
      </c>
      <c r="C134" s="16" t="s">
        <v>39</v>
      </c>
      <c r="D134" s="16" t="s">
        <v>89</v>
      </c>
      <c r="E134" s="15" t="s">
        <v>117</v>
      </c>
      <c r="F134" s="15"/>
      <c r="G134" s="17">
        <f>G135</f>
        <v>1000</v>
      </c>
      <c r="H134" s="17">
        <v>0</v>
      </c>
      <c r="I134" s="17">
        <v>0</v>
      </c>
    </row>
    <row r="135" spans="1:666" ht="31.5" x14ac:dyDescent="0.25">
      <c r="A135" s="14" t="s">
        <v>49</v>
      </c>
      <c r="B135" s="15">
        <v>232</v>
      </c>
      <c r="C135" s="16" t="s">
        <v>39</v>
      </c>
      <c r="D135" s="16" t="s">
        <v>89</v>
      </c>
      <c r="E135" s="15" t="s">
        <v>117</v>
      </c>
      <c r="F135" s="15">
        <v>600</v>
      </c>
      <c r="G135" s="17">
        <f>G136</f>
        <v>1000</v>
      </c>
      <c r="H135" s="17">
        <v>0</v>
      </c>
      <c r="I135" s="17">
        <v>0</v>
      </c>
    </row>
    <row r="136" spans="1:666" ht="15.75" x14ac:dyDescent="0.25">
      <c r="A136" s="14" t="s">
        <v>50</v>
      </c>
      <c r="B136" s="15">
        <v>232</v>
      </c>
      <c r="C136" s="16" t="s">
        <v>39</v>
      </c>
      <c r="D136" s="16" t="s">
        <v>89</v>
      </c>
      <c r="E136" s="15" t="s">
        <v>117</v>
      </c>
      <c r="F136" s="15">
        <v>610</v>
      </c>
      <c r="G136" s="17">
        <v>1000</v>
      </c>
      <c r="H136" s="18">
        <v>0</v>
      </c>
      <c r="I136" s="18">
        <v>0</v>
      </c>
    </row>
    <row r="137" spans="1:666" ht="48.75" customHeight="1" x14ac:dyDescent="0.25">
      <c r="A137" s="14" t="s">
        <v>67</v>
      </c>
      <c r="B137" s="15">
        <v>232</v>
      </c>
      <c r="C137" s="16" t="s">
        <v>39</v>
      </c>
      <c r="D137" s="16" t="s">
        <v>89</v>
      </c>
      <c r="E137" s="15" t="s">
        <v>118</v>
      </c>
      <c r="F137" s="15"/>
      <c r="G137" s="17">
        <f>G138</f>
        <v>30.9</v>
      </c>
      <c r="H137" s="17">
        <f t="shared" ref="H137:I138" si="99">H138</f>
        <v>0</v>
      </c>
      <c r="I137" s="17">
        <f t="shared" si="99"/>
        <v>0</v>
      </c>
    </row>
    <row r="138" spans="1:666" ht="31.5" x14ac:dyDescent="0.25">
      <c r="A138" s="14" t="s">
        <v>49</v>
      </c>
      <c r="B138" s="15">
        <v>232</v>
      </c>
      <c r="C138" s="16" t="s">
        <v>39</v>
      </c>
      <c r="D138" s="16" t="s">
        <v>89</v>
      </c>
      <c r="E138" s="15" t="s">
        <v>118</v>
      </c>
      <c r="F138" s="15">
        <v>600</v>
      </c>
      <c r="G138" s="17">
        <f>G139</f>
        <v>30.9</v>
      </c>
      <c r="H138" s="17">
        <f t="shared" si="99"/>
        <v>0</v>
      </c>
      <c r="I138" s="17">
        <f t="shared" si="99"/>
        <v>0</v>
      </c>
    </row>
    <row r="139" spans="1:666" ht="15.75" x14ac:dyDescent="0.25">
      <c r="A139" s="14" t="s">
        <v>50</v>
      </c>
      <c r="B139" s="15">
        <v>232</v>
      </c>
      <c r="C139" s="16" t="s">
        <v>39</v>
      </c>
      <c r="D139" s="16" t="s">
        <v>89</v>
      </c>
      <c r="E139" s="15" t="s">
        <v>118</v>
      </c>
      <c r="F139" s="15">
        <v>610</v>
      </c>
      <c r="G139" s="17">
        <v>30.9</v>
      </c>
      <c r="H139" s="17">
        <v>0</v>
      </c>
      <c r="I139" s="18">
        <v>0</v>
      </c>
    </row>
    <row r="140" spans="1:666" ht="47.25" x14ac:dyDescent="0.25">
      <c r="A140" s="26" t="s">
        <v>119</v>
      </c>
      <c r="B140" s="15">
        <v>232</v>
      </c>
      <c r="C140" s="16" t="s">
        <v>39</v>
      </c>
      <c r="D140" s="16" t="s">
        <v>89</v>
      </c>
      <c r="E140" s="15" t="s">
        <v>120</v>
      </c>
      <c r="F140" s="15"/>
      <c r="G140" s="17">
        <f>G141</f>
        <v>500</v>
      </c>
      <c r="H140" s="17">
        <f t="shared" ref="H140:I141" si="100">H141</f>
        <v>0</v>
      </c>
      <c r="I140" s="17">
        <f t="shared" si="100"/>
        <v>0</v>
      </c>
    </row>
    <row r="141" spans="1:666" ht="31.5" x14ac:dyDescent="0.25">
      <c r="A141" s="14" t="s">
        <v>49</v>
      </c>
      <c r="B141" s="15">
        <v>232</v>
      </c>
      <c r="C141" s="16" t="s">
        <v>39</v>
      </c>
      <c r="D141" s="16" t="s">
        <v>89</v>
      </c>
      <c r="E141" s="15" t="s">
        <v>120</v>
      </c>
      <c r="F141" s="15">
        <v>600</v>
      </c>
      <c r="G141" s="17">
        <f>G142</f>
        <v>500</v>
      </c>
      <c r="H141" s="17">
        <f t="shared" si="100"/>
        <v>0</v>
      </c>
      <c r="I141" s="17">
        <f t="shared" si="100"/>
        <v>0</v>
      </c>
    </row>
    <row r="142" spans="1:666" ht="15.75" x14ac:dyDescent="0.25">
      <c r="A142" s="14" t="s">
        <v>50</v>
      </c>
      <c r="B142" s="15">
        <v>232</v>
      </c>
      <c r="C142" s="16" t="s">
        <v>39</v>
      </c>
      <c r="D142" s="16" t="s">
        <v>89</v>
      </c>
      <c r="E142" s="15" t="s">
        <v>120</v>
      </c>
      <c r="F142" s="15">
        <v>610</v>
      </c>
      <c r="G142" s="17">
        <v>500</v>
      </c>
      <c r="H142" s="17">
        <v>0</v>
      </c>
      <c r="I142" s="18">
        <v>0</v>
      </c>
    </row>
    <row r="143" spans="1:666" ht="47.25" x14ac:dyDescent="0.25">
      <c r="A143" s="26" t="s">
        <v>121</v>
      </c>
      <c r="B143" s="15">
        <v>232</v>
      </c>
      <c r="C143" s="16" t="s">
        <v>39</v>
      </c>
      <c r="D143" s="16" t="s">
        <v>89</v>
      </c>
      <c r="E143" s="15" t="s">
        <v>122</v>
      </c>
      <c r="F143" s="15"/>
      <c r="G143" s="17">
        <f>G144</f>
        <v>15.5</v>
      </c>
      <c r="H143" s="17">
        <v>0</v>
      </c>
      <c r="I143" s="18">
        <v>0</v>
      </c>
    </row>
    <row r="144" spans="1:666" ht="31.5" x14ac:dyDescent="0.25">
      <c r="A144" s="14" t="s">
        <v>49</v>
      </c>
      <c r="B144" s="15">
        <v>232</v>
      </c>
      <c r="C144" s="16" t="s">
        <v>39</v>
      </c>
      <c r="D144" s="16" t="s">
        <v>89</v>
      </c>
      <c r="E144" s="15" t="s">
        <v>122</v>
      </c>
      <c r="F144" s="15">
        <v>600</v>
      </c>
      <c r="G144" s="17">
        <f>G145</f>
        <v>15.5</v>
      </c>
      <c r="H144" s="17">
        <v>0</v>
      </c>
      <c r="I144" s="18">
        <v>0</v>
      </c>
    </row>
    <row r="145" spans="1:666" ht="15.75" x14ac:dyDescent="0.25">
      <c r="A145" s="14" t="s">
        <v>50</v>
      </c>
      <c r="B145" s="15">
        <v>232</v>
      </c>
      <c r="C145" s="16" t="s">
        <v>39</v>
      </c>
      <c r="D145" s="16" t="s">
        <v>89</v>
      </c>
      <c r="E145" s="15" t="s">
        <v>122</v>
      </c>
      <c r="F145" s="15">
        <v>610</v>
      </c>
      <c r="G145" s="17">
        <v>15.5</v>
      </c>
      <c r="H145" s="17">
        <v>0</v>
      </c>
      <c r="I145" s="18">
        <v>0</v>
      </c>
    </row>
    <row r="146" spans="1:666" ht="63" hidden="1" x14ac:dyDescent="0.25">
      <c r="A146" s="22" t="s">
        <v>123</v>
      </c>
      <c r="B146" s="15">
        <v>232</v>
      </c>
      <c r="C146" s="16" t="s">
        <v>39</v>
      </c>
      <c r="D146" s="16" t="s">
        <v>89</v>
      </c>
      <c r="E146" s="15" t="s">
        <v>124</v>
      </c>
      <c r="F146" s="15"/>
      <c r="G146" s="17">
        <f>G147</f>
        <v>0</v>
      </c>
      <c r="H146" s="17">
        <f t="shared" ref="H146:I148" si="101">H147</f>
        <v>0</v>
      </c>
      <c r="I146" s="17">
        <f t="shared" si="101"/>
        <v>0</v>
      </c>
    </row>
    <row r="147" spans="1:666" ht="126" hidden="1" x14ac:dyDescent="0.25">
      <c r="A147" s="28" t="s">
        <v>125</v>
      </c>
      <c r="B147" s="15">
        <v>232</v>
      </c>
      <c r="C147" s="16" t="s">
        <v>39</v>
      </c>
      <c r="D147" s="16" t="s">
        <v>89</v>
      </c>
      <c r="E147" s="15" t="s">
        <v>126</v>
      </c>
      <c r="F147" s="15"/>
      <c r="G147" s="17">
        <f>G148</f>
        <v>0</v>
      </c>
      <c r="H147" s="17">
        <f t="shared" si="101"/>
        <v>0</v>
      </c>
      <c r="I147" s="17">
        <f t="shared" si="101"/>
        <v>0</v>
      </c>
    </row>
    <row r="148" spans="1:666" ht="31.5" hidden="1" x14ac:dyDescent="0.25">
      <c r="A148" s="14" t="s">
        <v>49</v>
      </c>
      <c r="B148" s="15">
        <v>232</v>
      </c>
      <c r="C148" s="16" t="s">
        <v>39</v>
      </c>
      <c r="D148" s="16" t="s">
        <v>89</v>
      </c>
      <c r="E148" s="15" t="s">
        <v>126</v>
      </c>
      <c r="F148" s="15">
        <v>600</v>
      </c>
      <c r="G148" s="17">
        <f>G149</f>
        <v>0</v>
      </c>
      <c r="H148" s="17">
        <f t="shared" si="101"/>
        <v>0</v>
      </c>
      <c r="I148" s="17">
        <f t="shared" si="101"/>
        <v>0</v>
      </c>
    </row>
    <row r="149" spans="1:666" ht="15.75" hidden="1" x14ac:dyDescent="0.25">
      <c r="A149" s="14" t="s">
        <v>50</v>
      </c>
      <c r="B149" s="15">
        <v>232</v>
      </c>
      <c r="C149" s="16" t="s">
        <v>39</v>
      </c>
      <c r="D149" s="16" t="s">
        <v>89</v>
      </c>
      <c r="E149" s="15" t="s">
        <v>126</v>
      </c>
      <c r="F149" s="15">
        <v>610</v>
      </c>
      <c r="G149" s="17"/>
      <c r="H149" s="18"/>
      <c r="I149" s="18"/>
    </row>
    <row r="150" spans="1:666" ht="63" x14ac:dyDescent="0.25">
      <c r="A150" s="22" t="s">
        <v>127</v>
      </c>
      <c r="B150" s="15">
        <v>232</v>
      </c>
      <c r="C150" s="16" t="s">
        <v>39</v>
      </c>
      <c r="D150" s="16" t="s">
        <v>89</v>
      </c>
      <c r="E150" s="15" t="s">
        <v>128</v>
      </c>
      <c r="F150" s="15"/>
      <c r="G150" s="17">
        <f>G154+G151</f>
        <v>11327.6</v>
      </c>
      <c r="H150" s="17">
        <f t="shared" ref="H150:BS150" si="102">H154</f>
        <v>9172.7999999999993</v>
      </c>
      <c r="I150" s="17">
        <f t="shared" si="102"/>
        <v>6643.2</v>
      </c>
      <c r="J150" s="17">
        <f t="shared" si="102"/>
        <v>0</v>
      </c>
      <c r="K150" s="17">
        <f t="shared" si="102"/>
        <v>0</v>
      </c>
      <c r="L150" s="17">
        <f t="shared" si="102"/>
        <v>0</v>
      </c>
      <c r="M150" s="17">
        <f t="shared" si="102"/>
        <v>0</v>
      </c>
      <c r="N150" s="17">
        <f t="shared" si="102"/>
        <v>0</v>
      </c>
      <c r="O150" s="17">
        <f t="shared" si="102"/>
        <v>0</v>
      </c>
      <c r="P150" s="17">
        <f t="shared" si="102"/>
        <v>0</v>
      </c>
      <c r="Q150" s="17">
        <f t="shared" si="102"/>
        <v>0</v>
      </c>
      <c r="R150" s="17">
        <f t="shared" si="102"/>
        <v>0</v>
      </c>
      <c r="S150" s="17">
        <f t="shared" si="102"/>
        <v>0</v>
      </c>
      <c r="T150" s="17">
        <f t="shared" si="102"/>
        <v>0</v>
      </c>
      <c r="U150" s="17">
        <f t="shared" si="102"/>
        <v>0</v>
      </c>
      <c r="V150" s="17">
        <f t="shared" si="102"/>
        <v>0</v>
      </c>
      <c r="W150" s="17">
        <f t="shared" si="102"/>
        <v>0</v>
      </c>
      <c r="X150" s="17">
        <f t="shared" si="102"/>
        <v>0</v>
      </c>
      <c r="Y150" s="17">
        <f t="shared" si="102"/>
        <v>0</v>
      </c>
      <c r="Z150" s="17">
        <f t="shared" si="102"/>
        <v>0</v>
      </c>
      <c r="AA150" s="17">
        <f t="shared" si="102"/>
        <v>0</v>
      </c>
      <c r="AB150" s="17">
        <f t="shared" si="102"/>
        <v>0</v>
      </c>
      <c r="AC150" s="17">
        <f t="shared" si="102"/>
        <v>0</v>
      </c>
      <c r="AD150" s="17">
        <f t="shared" si="102"/>
        <v>0</v>
      </c>
      <c r="AE150" s="17">
        <f t="shared" si="102"/>
        <v>0</v>
      </c>
      <c r="AF150" s="17">
        <f t="shared" si="102"/>
        <v>0</v>
      </c>
      <c r="AG150" s="17">
        <f t="shared" si="102"/>
        <v>0</v>
      </c>
      <c r="AH150" s="17">
        <f t="shared" si="102"/>
        <v>0</v>
      </c>
      <c r="AI150" s="17">
        <f t="shared" si="102"/>
        <v>0</v>
      </c>
      <c r="AJ150" s="17">
        <f t="shared" si="102"/>
        <v>0</v>
      </c>
      <c r="AK150" s="17">
        <f t="shared" si="102"/>
        <v>0</v>
      </c>
      <c r="AL150" s="17">
        <f t="shared" si="102"/>
        <v>0</v>
      </c>
      <c r="AM150" s="17">
        <f t="shared" si="102"/>
        <v>0</v>
      </c>
      <c r="AN150" s="17">
        <f t="shared" si="102"/>
        <v>0</v>
      </c>
      <c r="AO150" s="17">
        <f t="shared" si="102"/>
        <v>0</v>
      </c>
      <c r="AP150" s="17">
        <f t="shared" si="102"/>
        <v>0</v>
      </c>
      <c r="AQ150" s="17">
        <f t="shared" si="102"/>
        <v>0</v>
      </c>
      <c r="AR150" s="17">
        <f t="shared" si="102"/>
        <v>0</v>
      </c>
      <c r="AS150" s="17">
        <f t="shared" si="102"/>
        <v>0</v>
      </c>
      <c r="AT150" s="17">
        <f t="shared" si="102"/>
        <v>0</v>
      </c>
      <c r="AU150" s="17">
        <f t="shared" si="102"/>
        <v>0</v>
      </c>
      <c r="AV150" s="17">
        <f t="shared" si="102"/>
        <v>0</v>
      </c>
      <c r="AW150" s="17">
        <f t="shared" si="102"/>
        <v>0</v>
      </c>
      <c r="AX150" s="17">
        <f t="shared" si="102"/>
        <v>0</v>
      </c>
      <c r="AY150" s="17">
        <f t="shared" si="102"/>
        <v>0</v>
      </c>
      <c r="AZ150" s="17">
        <f t="shared" si="102"/>
        <v>0</v>
      </c>
      <c r="BA150" s="17">
        <f t="shared" si="102"/>
        <v>0</v>
      </c>
      <c r="BB150" s="17">
        <f t="shared" si="102"/>
        <v>0</v>
      </c>
      <c r="BC150" s="17">
        <f t="shared" si="102"/>
        <v>0</v>
      </c>
      <c r="BD150" s="17">
        <f t="shared" si="102"/>
        <v>0</v>
      </c>
      <c r="BE150" s="17">
        <f t="shared" si="102"/>
        <v>0</v>
      </c>
      <c r="BF150" s="17">
        <f t="shared" si="102"/>
        <v>0</v>
      </c>
      <c r="BG150" s="17">
        <f t="shared" si="102"/>
        <v>0</v>
      </c>
      <c r="BH150" s="17">
        <f t="shared" si="102"/>
        <v>0</v>
      </c>
      <c r="BI150" s="17">
        <f t="shared" si="102"/>
        <v>0</v>
      </c>
      <c r="BJ150" s="17">
        <f t="shared" si="102"/>
        <v>0</v>
      </c>
      <c r="BK150" s="17">
        <f t="shared" si="102"/>
        <v>0</v>
      </c>
      <c r="BL150" s="17">
        <f t="shared" si="102"/>
        <v>0</v>
      </c>
      <c r="BM150" s="17">
        <f t="shared" si="102"/>
        <v>0</v>
      </c>
      <c r="BN150" s="17">
        <f t="shared" si="102"/>
        <v>0</v>
      </c>
      <c r="BO150" s="17">
        <f t="shared" si="102"/>
        <v>0</v>
      </c>
      <c r="BP150" s="17">
        <f t="shared" si="102"/>
        <v>0</v>
      </c>
      <c r="BQ150" s="17">
        <f t="shared" si="102"/>
        <v>0</v>
      </c>
      <c r="BR150" s="17">
        <f t="shared" si="102"/>
        <v>0</v>
      </c>
      <c r="BS150" s="17">
        <f t="shared" si="102"/>
        <v>0</v>
      </c>
      <c r="BT150" s="17">
        <f t="shared" ref="BT150:EE150" si="103">BT154</f>
        <v>0</v>
      </c>
      <c r="BU150" s="17">
        <f t="shared" si="103"/>
        <v>0</v>
      </c>
      <c r="BV150" s="17">
        <f t="shared" si="103"/>
        <v>0</v>
      </c>
      <c r="BW150" s="17">
        <f t="shared" si="103"/>
        <v>0</v>
      </c>
      <c r="BX150" s="17">
        <f t="shared" si="103"/>
        <v>0</v>
      </c>
      <c r="BY150" s="17">
        <f t="shared" si="103"/>
        <v>0</v>
      </c>
      <c r="BZ150" s="17">
        <f t="shared" si="103"/>
        <v>0</v>
      </c>
      <c r="CA150" s="17">
        <f t="shared" si="103"/>
        <v>0</v>
      </c>
      <c r="CB150" s="17">
        <f t="shared" si="103"/>
        <v>0</v>
      </c>
      <c r="CC150" s="17">
        <f t="shared" si="103"/>
        <v>0</v>
      </c>
      <c r="CD150" s="17">
        <f t="shared" si="103"/>
        <v>0</v>
      </c>
      <c r="CE150" s="17">
        <f t="shared" si="103"/>
        <v>0</v>
      </c>
      <c r="CF150" s="17">
        <f t="shared" si="103"/>
        <v>0</v>
      </c>
      <c r="CG150" s="17">
        <f t="shared" si="103"/>
        <v>0</v>
      </c>
      <c r="CH150" s="17">
        <f t="shared" si="103"/>
        <v>0</v>
      </c>
      <c r="CI150" s="17">
        <f t="shared" si="103"/>
        <v>0</v>
      </c>
      <c r="CJ150" s="17">
        <f t="shared" si="103"/>
        <v>0</v>
      </c>
      <c r="CK150" s="17">
        <f t="shared" si="103"/>
        <v>0</v>
      </c>
      <c r="CL150" s="17">
        <f t="shared" si="103"/>
        <v>0</v>
      </c>
      <c r="CM150" s="17">
        <f t="shared" si="103"/>
        <v>0</v>
      </c>
      <c r="CN150" s="17">
        <f t="shared" si="103"/>
        <v>0</v>
      </c>
      <c r="CO150" s="17">
        <f t="shared" si="103"/>
        <v>0</v>
      </c>
      <c r="CP150" s="17">
        <f t="shared" si="103"/>
        <v>0</v>
      </c>
      <c r="CQ150" s="17">
        <f t="shared" si="103"/>
        <v>0</v>
      </c>
      <c r="CR150" s="17">
        <f t="shared" si="103"/>
        <v>0</v>
      </c>
      <c r="CS150" s="17">
        <f t="shared" si="103"/>
        <v>0</v>
      </c>
      <c r="CT150" s="17">
        <f t="shared" si="103"/>
        <v>0</v>
      </c>
      <c r="CU150" s="17">
        <f t="shared" si="103"/>
        <v>0</v>
      </c>
      <c r="CV150" s="17">
        <f t="shared" si="103"/>
        <v>0</v>
      </c>
      <c r="CW150" s="17">
        <f t="shared" si="103"/>
        <v>0</v>
      </c>
      <c r="CX150" s="17">
        <f t="shared" si="103"/>
        <v>0</v>
      </c>
      <c r="CY150" s="17">
        <f t="shared" si="103"/>
        <v>0</v>
      </c>
      <c r="CZ150" s="17">
        <f t="shared" si="103"/>
        <v>0</v>
      </c>
      <c r="DA150" s="17">
        <f t="shared" si="103"/>
        <v>0</v>
      </c>
      <c r="DB150" s="17">
        <f t="shared" si="103"/>
        <v>0</v>
      </c>
      <c r="DC150" s="17">
        <f t="shared" si="103"/>
        <v>0</v>
      </c>
      <c r="DD150" s="17">
        <f t="shared" si="103"/>
        <v>0</v>
      </c>
      <c r="DE150" s="17">
        <f t="shared" si="103"/>
        <v>0</v>
      </c>
      <c r="DF150" s="17">
        <f t="shared" si="103"/>
        <v>0</v>
      </c>
      <c r="DG150" s="17">
        <f t="shared" si="103"/>
        <v>0</v>
      </c>
      <c r="DH150" s="17">
        <f t="shared" si="103"/>
        <v>0</v>
      </c>
      <c r="DI150" s="17">
        <f t="shared" si="103"/>
        <v>0</v>
      </c>
      <c r="DJ150" s="17">
        <f t="shared" si="103"/>
        <v>0</v>
      </c>
      <c r="DK150" s="17">
        <f t="shared" si="103"/>
        <v>0</v>
      </c>
      <c r="DL150" s="17">
        <f t="shared" si="103"/>
        <v>0</v>
      </c>
      <c r="DM150" s="17">
        <f t="shared" si="103"/>
        <v>0</v>
      </c>
      <c r="DN150" s="17">
        <f t="shared" si="103"/>
        <v>0</v>
      </c>
      <c r="DO150" s="17">
        <f t="shared" si="103"/>
        <v>0</v>
      </c>
      <c r="DP150" s="17">
        <f t="shared" si="103"/>
        <v>0</v>
      </c>
      <c r="DQ150" s="17">
        <f t="shared" si="103"/>
        <v>0</v>
      </c>
      <c r="DR150" s="17">
        <f t="shared" si="103"/>
        <v>0</v>
      </c>
      <c r="DS150" s="17">
        <f t="shared" si="103"/>
        <v>0</v>
      </c>
      <c r="DT150" s="17">
        <f t="shared" si="103"/>
        <v>0</v>
      </c>
      <c r="DU150" s="17">
        <f t="shared" si="103"/>
        <v>0</v>
      </c>
      <c r="DV150" s="17">
        <f t="shared" si="103"/>
        <v>0</v>
      </c>
      <c r="DW150" s="17">
        <f t="shared" si="103"/>
        <v>0</v>
      </c>
      <c r="DX150" s="17">
        <f t="shared" si="103"/>
        <v>0</v>
      </c>
      <c r="DY150" s="17">
        <f t="shared" si="103"/>
        <v>0</v>
      </c>
      <c r="DZ150" s="17">
        <f t="shared" si="103"/>
        <v>0</v>
      </c>
      <c r="EA150" s="17">
        <f t="shared" si="103"/>
        <v>0</v>
      </c>
      <c r="EB150" s="17">
        <f t="shared" si="103"/>
        <v>0</v>
      </c>
      <c r="EC150" s="17">
        <f t="shared" si="103"/>
        <v>0</v>
      </c>
      <c r="ED150" s="17">
        <f t="shared" si="103"/>
        <v>0</v>
      </c>
      <c r="EE150" s="17">
        <f t="shared" si="103"/>
        <v>0</v>
      </c>
      <c r="EF150" s="17">
        <f t="shared" ref="EF150:GQ150" si="104">EF154</f>
        <v>0</v>
      </c>
      <c r="EG150" s="17">
        <f t="shared" si="104"/>
        <v>0</v>
      </c>
      <c r="EH150" s="17">
        <f t="shared" si="104"/>
        <v>0</v>
      </c>
      <c r="EI150" s="17">
        <f t="shared" si="104"/>
        <v>0</v>
      </c>
      <c r="EJ150" s="17">
        <f t="shared" si="104"/>
        <v>0</v>
      </c>
      <c r="EK150" s="17">
        <f t="shared" si="104"/>
        <v>0</v>
      </c>
      <c r="EL150" s="17">
        <f t="shared" si="104"/>
        <v>0</v>
      </c>
      <c r="EM150" s="17">
        <f t="shared" si="104"/>
        <v>0</v>
      </c>
      <c r="EN150" s="17">
        <f t="shared" si="104"/>
        <v>0</v>
      </c>
      <c r="EO150" s="17">
        <f t="shared" si="104"/>
        <v>0</v>
      </c>
      <c r="EP150" s="17">
        <f t="shared" si="104"/>
        <v>0</v>
      </c>
      <c r="EQ150" s="17">
        <f t="shared" si="104"/>
        <v>0</v>
      </c>
      <c r="ER150" s="17">
        <f t="shared" si="104"/>
        <v>0</v>
      </c>
      <c r="ES150" s="17">
        <f t="shared" si="104"/>
        <v>0</v>
      </c>
      <c r="ET150" s="17">
        <f t="shared" si="104"/>
        <v>0</v>
      </c>
      <c r="EU150" s="17">
        <f t="shared" si="104"/>
        <v>0</v>
      </c>
      <c r="EV150" s="17">
        <f t="shared" si="104"/>
        <v>0</v>
      </c>
      <c r="EW150" s="17">
        <f t="shared" si="104"/>
        <v>0</v>
      </c>
      <c r="EX150" s="17">
        <f t="shared" si="104"/>
        <v>0</v>
      </c>
      <c r="EY150" s="17">
        <f t="shared" si="104"/>
        <v>0</v>
      </c>
      <c r="EZ150" s="17">
        <f t="shared" si="104"/>
        <v>0</v>
      </c>
      <c r="FA150" s="17">
        <f t="shared" si="104"/>
        <v>0</v>
      </c>
      <c r="FB150" s="17">
        <f t="shared" si="104"/>
        <v>0</v>
      </c>
      <c r="FC150" s="17">
        <f t="shared" si="104"/>
        <v>0</v>
      </c>
      <c r="FD150" s="17">
        <f t="shared" si="104"/>
        <v>0</v>
      </c>
      <c r="FE150" s="17">
        <f t="shared" si="104"/>
        <v>0</v>
      </c>
      <c r="FF150" s="17">
        <f t="shared" si="104"/>
        <v>0</v>
      </c>
      <c r="FG150" s="17">
        <f t="shared" si="104"/>
        <v>0</v>
      </c>
      <c r="FH150" s="17">
        <f t="shared" si="104"/>
        <v>0</v>
      </c>
      <c r="FI150" s="17">
        <f t="shared" si="104"/>
        <v>0</v>
      </c>
      <c r="FJ150" s="17">
        <f t="shared" si="104"/>
        <v>0</v>
      </c>
      <c r="FK150" s="17">
        <f t="shared" si="104"/>
        <v>0</v>
      </c>
      <c r="FL150" s="17">
        <f t="shared" si="104"/>
        <v>0</v>
      </c>
      <c r="FM150" s="17">
        <f t="shared" si="104"/>
        <v>0</v>
      </c>
      <c r="FN150" s="17">
        <f t="shared" si="104"/>
        <v>0</v>
      </c>
      <c r="FO150" s="17">
        <f t="shared" si="104"/>
        <v>0</v>
      </c>
      <c r="FP150" s="17">
        <f t="shared" si="104"/>
        <v>0</v>
      </c>
      <c r="FQ150" s="17">
        <f t="shared" si="104"/>
        <v>0</v>
      </c>
      <c r="FR150" s="17">
        <f t="shared" si="104"/>
        <v>0</v>
      </c>
      <c r="FS150" s="17">
        <f t="shared" si="104"/>
        <v>0</v>
      </c>
      <c r="FT150" s="17">
        <f t="shared" si="104"/>
        <v>0</v>
      </c>
      <c r="FU150" s="17">
        <f t="shared" si="104"/>
        <v>0</v>
      </c>
      <c r="FV150" s="17">
        <f t="shared" si="104"/>
        <v>0</v>
      </c>
      <c r="FW150" s="17">
        <f t="shared" si="104"/>
        <v>0</v>
      </c>
      <c r="FX150" s="17">
        <f t="shared" si="104"/>
        <v>0</v>
      </c>
      <c r="FY150" s="17">
        <f t="shared" si="104"/>
        <v>0</v>
      </c>
      <c r="FZ150" s="17">
        <f t="shared" si="104"/>
        <v>0</v>
      </c>
      <c r="GA150" s="17">
        <f t="shared" si="104"/>
        <v>0</v>
      </c>
      <c r="GB150" s="17">
        <f t="shared" si="104"/>
        <v>0</v>
      </c>
      <c r="GC150" s="17">
        <f t="shared" si="104"/>
        <v>0</v>
      </c>
      <c r="GD150" s="17">
        <f t="shared" si="104"/>
        <v>0</v>
      </c>
      <c r="GE150" s="17">
        <f t="shared" si="104"/>
        <v>0</v>
      </c>
      <c r="GF150" s="17">
        <f t="shared" si="104"/>
        <v>0</v>
      </c>
      <c r="GG150" s="17">
        <f t="shared" si="104"/>
        <v>0</v>
      </c>
      <c r="GH150" s="17">
        <f t="shared" si="104"/>
        <v>0</v>
      </c>
      <c r="GI150" s="17">
        <f t="shared" si="104"/>
        <v>0</v>
      </c>
      <c r="GJ150" s="17">
        <f t="shared" si="104"/>
        <v>0</v>
      </c>
      <c r="GK150" s="17">
        <f t="shared" si="104"/>
        <v>0</v>
      </c>
      <c r="GL150" s="17">
        <f t="shared" si="104"/>
        <v>0</v>
      </c>
      <c r="GM150" s="17">
        <f t="shared" si="104"/>
        <v>0</v>
      </c>
      <c r="GN150" s="17">
        <f t="shared" si="104"/>
        <v>0</v>
      </c>
      <c r="GO150" s="17">
        <f t="shared" si="104"/>
        <v>0</v>
      </c>
      <c r="GP150" s="17">
        <f t="shared" si="104"/>
        <v>0</v>
      </c>
      <c r="GQ150" s="17">
        <f t="shared" si="104"/>
        <v>0</v>
      </c>
      <c r="GR150" s="17">
        <f t="shared" ref="GR150:JC150" si="105">GR154</f>
        <v>0</v>
      </c>
      <c r="GS150" s="17">
        <f t="shared" si="105"/>
        <v>0</v>
      </c>
      <c r="GT150" s="17">
        <f t="shared" si="105"/>
        <v>0</v>
      </c>
      <c r="GU150" s="17">
        <f t="shared" si="105"/>
        <v>0</v>
      </c>
      <c r="GV150" s="17">
        <f t="shared" si="105"/>
        <v>0</v>
      </c>
      <c r="GW150" s="17">
        <f t="shared" si="105"/>
        <v>0</v>
      </c>
      <c r="GX150" s="17">
        <f t="shared" si="105"/>
        <v>0</v>
      </c>
      <c r="GY150" s="17">
        <f t="shared" si="105"/>
        <v>0</v>
      </c>
      <c r="GZ150" s="17">
        <f t="shared" si="105"/>
        <v>0</v>
      </c>
      <c r="HA150" s="17">
        <f t="shared" si="105"/>
        <v>0</v>
      </c>
      <c r="HB150" s="17">
        <f t="shared" si="105"/>
        <v>0</v>
      </c>
      <c r="HC150" s="17">
        <f t="shared" si="105"/>
        <v>0</v>
      </c>
      <c r="HD150" s="17">
        <f t="shared" si="105"/>
        <v>0</v>
      </c>
      <c r="HE150" s="17">
        <f t="shared" si="105"/>
        <v>0</v>
      </c>
      <c r="HF150" s="17">
        <f t="shared" si="105"/>
        <v>0</v>
      </c>
      <c r="HG150" s="17">
        <f t="shared" si="105"/>
        <v>0</v>
      </c>
      <c r="HH150" s="17">
        <f t="shared" si="105"/>
        <v>0</v>
      </c>
      <c r="HI150" s="17">
        <f t="shared" si="105"/>
        <v>0</v>
      </c>
      <c r="HJ150" s="17">
        <f t="shared" si="105"/>
        <v>0</v>
      </c>
      <c r="HK150" s="17">
        <f t="shared" si="105"/>
        <v>0</v>
      </c>
      <c r="HL150" s="17">
        <f t="shared" si="105"/>
        <v>0</v>
      </c>
      <c r="HM150" s="17">
        <f t="shared" si="105"/>
        <v>0</v>
      </c>
      <c r="HN150" s="17">
        <f t="shared" si="105"/>
        <v>0</v>
      </c>
      <c r="HO150" s="17">
        <f t="shared" si="105"/>
        <v>0</v>
      </c>
      <c r="HP150" s="17">
        <f t="shared" si="105"/>
        <v>0</v>
      </c>
      <c r="HQ150" s="17">
        <f t="shared" si="105"/>
        <v>0</v>
      </c>
      <c r="HR150" s="17">
        <f t="shared" si="105"/>
        <v>0</v>
      </c>
      <c r="HS150" s="17">
        <f t="shared" si="105"/>
        <v>0</v>
      </c>
      <c r="HT150" s="17">
        <f t="shared" si="105"/>
        <v>0</v>
      </c>
      <c r="HU150" s="17">
        <f t="shared" si="105"/>
        <v>0</v>
      </c>
      <c r="HV150" s="17">
        <f t="shared" si="105"/>
        <v>0</v>
      </c>
      <c r="HW150" s="17">
        <f t="shared" si="105"/>
        <v>0</v>
      </c>
      <c r="HX150" s="17">
        <f t="shared" si="105"/>
        <v>0</v>
      </c>
      <c r="HY150" s="17">
        <f t="shared" si="105"/>
        <v>0</v>
      </c>
      <c r="HZ150" s="17">
        <f t="shared" si="105"/>
        <v>0</v>
      </c>
      <c r="IA150" s="17">
        <f t="shared" si="105"/>
        <v>0</v>
      </c>
      <c r="IB150" s="17">
        <f t="shared" si="105"/>
        <v>0</v>
      </c>
      <c r="IC150" s="17">
        <f t="shared" si="105"/>
        <v>0</v>
      </c>
      <c r="ID150" s="17">
        <f t="shared" si="105"/>
        <v>0</v>
      </c>
      <c r="IE150" s="17">
        <f t="shared" si="105"/>
        <v>0</v>
      </c>
      <c r="IF150" s="17">
        <f t="shared" si="105"/>
        <v>0</v>
      </c>
      <c r="IG150" s="17">
        <f t="shared" si="105"/>
        <v>0</v>
      </c>
      <c r="IH150" s="17">
        <f t="shared" si="105"/>
        <v>0</v>
      </c>
      <c r="II150" s="17">
        <f t="shared" si="105"/>
        <v>0</v>
      </c>
      <c r="IJ150" s="17">
        <f t="shared" si="105"/>
        <v>0</v>
      </c>
      <c r="IK150" s="17">
        <f t="shared" si="105"/>
        <v>0</v>
      </c>
      <c r="IL150" s="17">
        <f t="shared" si="105"/>
        <v>0</v>
      </c>
      <c r="IM150" s="17">
        <f t="shared" si="105"/>
        <v>0</v>
      </c>
      <c r="IN150" s="17">
        <f t="shared" si="105"/>
        <v>0</v>
      </c>
      <c r="IO150" s="17">
        <f t="shared" si="105"/>
        <v>0</v>
      </c>
      <c r="IP150" s="17">
        <f t="shared" si="105"/>
        <v>0</v>
      </c>
      <c r="IQ150" s="17">
        <f t="shared" si="105"/>
        <v>0</v>
      </c>
      <c r="IR150" s="17">
        <f t="shared" si="105"/>
        <v>0</v>
      </c>
      <c r="IS150" s="17">
        <f t="shared" si="105"/>
        <v>0</v>
      </c>
      <c r="IT150" s="17">
        <f t="shared" si="105"/>
        <v>0</v>
      </c>
      <c r="IU150" s="17">
        <f t="shared" si="105"/>
        <v>0</v>
      </c>
      <c r="IV150" s="17">
        <f t="shared" si="105"/>
        <v>0</v>
      </c>
      <c r="IW150" s="17">
        <f t="shared" si="105"/>
        <v>0</v>
      </c>
      <c r="IX150" s="17">
        <f t="shared" si="105"/>
        <v>0</v>
      </c>
      <c r="IY150" s="17">
        <f t="shared" si="105"/>
        <v>0</v>
      </c>
      <c r="IZ150" s="17">
        <f t="shared" si="105"/>
        <v>0</v>
      </c>
      <c r="JA150" s="17">
        <f t="shared" si="105"/>
        <v>0</v>
      </c>
      <c r="JB150" s="17">
        <f t="shared" si="105"/>
        <v>0</v>
      </c>
      <c r="JC150" s="17">
        <f t="shared" si="105"/>
        <v>0</v>
      </c>
      <c r="JD150" s="17">
        <f t="shared" ref="JD150:LO150" si="106">JD154</f>
        <v>0</v>
      </c>
      <c r="JE150" s="17">
        <f t="shared" si="106"/>
        <v>0</v>
      </c>
      <c r="JF150" s="17">
        <f t="shared" si="106"/>
        <v>0</v>
      </c>
      <c r="JG150" s="17">
        <f t="shared" si="106"/>
        <v>0</v>
      </c>
      <c r="JH150" s="17">
        <f t="shared" si="106"/>
        <v>0</v>
      </c>
      <c r="JI150" s="17">
        <f t="shared" si="106"/>
        <v>0</v>
      </c>
      <c r="JJ150" s="17">
        <f t="shared" si="106"/>
        <v>0</v>
      </c>
      <c r="JK150" s="17">
        <f t="shared" si="106"/>
        <v>0</v>
      </c>
      <c r="JL150" s="17">
        <f t="shared" si="106"/>
        <v>0</v>
      </c>
      <c r="JM150" s="17">
        <f t="shared" si="106"/>
        <v>0</v>
      </c>
      <c r="JN150" s="17">
        <f t="shared" si="106"/>
        <v>0</v>
      </c>
      <c r="JO150" s="17">
        <f t="shared" si="106"/>
        <v>0</v>
      </c>
      <c r="JP150" s="17">
        <f t="shared" si="106"/>
        <v>0</v>
      </c>
      <c r="JQ150" s="17">
        <f t="shared" si="106"/>
        <v>0</v>
      </c>
      <c r="JR150" s="17">
        <f t="shared" si="106"/>
        <v>0</v>
      </c>
      <c r="JS150" s="17">
        <f t="shared" si="106"/>
        <v>0</v>
      </c>
      <c r="JT150" s="17">
        <f t="shared" si="106"/>
        <v>0</v>
      </c>
      <c r="JU150" s="17">
        <f t="shared" si="106"/>
        <v>0</v>
      </c>
      <c r="JV150" s="17">
        <f t="shared" si="106"/>
        <v>0</v>
      </c>
      <c r="JW150" s="17">
        <f t="shared" si="106"/>
        <v>0</v>
      </c>
      <c r="JX150" s="17">
        <f t="shared" si="106"/>
        <v>0</v>
      </c>
      <c r="JY150" s="17">
        <f t="shared" si="106"/>
        <v>0</v>
      </c>
      <c r="JZ150" s="17">
        <f t="shared" si="106"/>
        <v>0</v>
      </c>
      <c r="KA150" s="17">
        <f t="shared" si="106"/>
        <v>0</v>
      </c>
      <c r="KB150" s="17">
        <f t="shared" si="106"/>
        <v>0</v>
      </c>
      <c r="KC150" s="17">
        <f t="shared" si="106"/>
        <v>0</v>
      </c>
      <c r="KD150" s="17">
        <f t="shared" si="106"/>
        <v>0</v>
      </c>
      <c r="KE150" s="17">
        <f t="shared" si="106"/>
        <v>0</v>
      </c>
      <c r="KF150" s="17">
        <f t="shared" si="106"/>
        <v>0</v>
      </c>
      <c r="KG150" s="17">
        <f t="shared" si="106"/>
        <v>0</v>
      </c>
      <c r="KH150" s="17">
        <f t="shared" si="106"/>
        <v>0</v>
      </c>
      <c r="KI150" s="17">
        <f t="shared" si="106"/>
        <v>0</v>
      </c>
      <c r="KJ150" s="17">
        <f t="shared" si="106"/>
        <v>0</v>
      </c>
      <c r="KK150" s="17">
        <f t="shared" si="106"/>
        <v>0</v>
      </c>
      <c r="KL150" s="17">
        <f t="shared" si="106"/>
        <v>0</v>
      </c>
      <c r="KM150" s="17">
        <f t="shared" si="106"/>
        <v>0</v>
      </c>
      <c r="KN150" s="17">
        <f t="shared" si="106"/>
        <v>0</v>
      </c>
      <c r="KO150" s="17">
        <f t="shared" si="106"/>
        <v>0</v>
      </c>
      <c r="KP150" s="17">
        <f t="shared" si="106"/>
        <v>0</v>
      </c>
      <c r="KQ150" s="17">
        <f t="shared" si="106"/>
        <v>0</v>
      </c>
      <c r="KR150" s="17">
        <f t="shared" si="106"/>
        <v>0</v>
      </c>
      <c r="KS150" s="17">
        <f t="shared" si="106"/>
        <v>0</v>
      </c>
      <c r="KT150" s="17">
        <f t="shared" si="106"/>
        <v>0</v>
      </c>
      <c r="KU150" s="17">
        <f t="shared" si="106"/>
        <v>0</v>
      </c>
      <c r="KV150" s="17">
        <f t="shared" si="106"/>
        <v>0</v>
      </c>
      <c r="KW150" s="17">
        <f t="shared" si="106"/>
        <v>0</v>
      </c>
      <c r="KX150" s="17">
        <f t="shared" si="106"/>
        <v>0</v>
      </c>
      <c r="KY150" s="17">
        <f t="shared" si="106"/>
        <v>0</v>
      </c>
      <c r="KZ150" s="17">
        <f t="shared" si="106"/>
        <v>0</v>
      </c>
      <c r="LA150" s="17">
        <f t="shared" si="106"/>
        <v>0</v>
      </c>
      <c r="LB150" s="17">
        <f t="shared" si="106"/>
        <v>0</v>
      </c>
      <c r="LC150" s="17">
        <f t="shared" si="106"/>
        <v>0</v>
      </c>
      <c r="LD150" s="17">
        <f t="shared" si="106"/>
        <v>0</v>
      </c>
      <c r="LE150" s="17">
        <f t="shared" si="106"/>
        <v>0</v>
      </c>
      <c r="LF150" s="17">
        <f t="shared" si="106"/>
        <v>0</v>
      </c>
      <c r="LG150" s="17">
        <f t="shared" si="106"/>
        <v>0</v>
      </c>
      <c r="LH150" s="17">
        <f t="shared" si="106"/>
        <v>0</v>
      </c>
      <c r="LI150" s="17">
        <f t="shared" si="106"/>
        <v>0</v>
      </c>
      <c r="LJ150" s="17">
        <f t="shared" si="106"/>
        <v>0</v>
      </c>
      <c r="LK150" s="17">
        <f t="shared" si="106"/>
        <v>0</v>
      </c>
      <c r="LL150" s="17">
        <f t="shared" si="106"/>
        <v>0</v>
      </c>
      <c r="LM150" s="17">
        <f t="shared" si="106"/>
        <v>0</v>
      </c>
      <c r="LN150" s="17">
        <f t="shared" si="106"/>
        <v>0</v>
      </c>
      <c r="LO150" s="17">
        <f t="shared" si="106"/>
        <v>0</v>
      </c>
      <c r="LP150" s="17">
        <f t="shared" ref="LP150:OA150" si="107">LP154</f>
        <v>0</v>
      </c>
      <c r="LQ150" s="17">
        <f t="shared" si="107"/>
        <v>0</v>
      </c>
      <c r="LR150" s="17">
        <f t="shared" si="107"/>
        <v>0</v>
      </c>
      <c r="LS150" s="17">
        <f t="shared" si="107"/>
        <v>0</v>
      </c>
      <c r="LT150" s="17">
        <f t="shared" si="107"/>
        <v>0</v>
      </c>
      <c r="LU150" s="17">
        <f t="shared" si="107"/>
        <v>0</v>
      </c>
      <c r="LV150" s="17">
        <f t="shared" si="107"/>
        <v>0</v>
      </c>
      <c r="LW150" s="17">
        <f t="shared" si="107"/>
        <v>0</v>
      </c>
      <c r="LX150" s="17">
        <f t="shared" si="107"/>
        <v>0</v>
      </c>
      <c r="LY150" s="17">
        <f t="shared" si="107"/>
        <v>0</v>
      </c>
      <c r="LZ150" s="17">
        <f t="shared" si="107"/>
        <v>0</v>
      </c>
      <c r="MA150" s="17">
        <f t="shared" si="107"/>
        <v>0</v>
      </c>
      <c r="MB150" s="17">
        <f t="shared" si="107"/>
        <v>0</v>
      </c>
      <c r="MC150" s="17">
        <f t="shared" si="107"/>
        <v>0</v>
      </c>
      <c r="MD150" s="17">
        <f t="shared" si="107"/>
        <v>0</v>
      </c>
      <c r="ME150" s="17">
        <f t="shared" si="107"/>
        <v>0</v>
      </c>
      <c r="MF150" s="17">
        <f t="shared" si="107"/>
        <v>0</v>
      </c>
      <c r="MG150" s="17">
        <f t="shared" si="107"/>
        <v>0</v>
      </c>
      <c r="MH150" s="17">
        <f t="shared" si="107"/>
        <v>0</v>
      </c>
      <c r="MI150" s="17">
        <f t="shared" si="107"/>
        <v>0</v>
      </c>
      <c r="MJ150" s="17">
        <f t="shared" si="107"/>
        <v>0</v>
      </c>
      <c r="MK150" s="17">
        <f t="shared" si="107"/>
        <v>0</v>
      </c>
      <c r="ML150" s="17">
        <f t="shared" si="107"/>
        <v>0</v>
      </c>
      <c r="MM150" s="17">
        <f t="shared" si="107"/>
        <v>0</v>
      </c>
      <c r="MN150" s="17">
        <f t="shared" si="107"/>
        <v>0</v>
      </c>
      <c r="MO150" s="17">
        <f t="shared" si="107"/>
        <v>0</v>
      </c>
      <c r="MP150" s="17">
        <f t="shared" si="107"/>
        <v>0</v>
      </c>
      <c r="MQ150" s="17">
        <f t="shared" si="107"/>
        <v>0</v>
      </c>
      <c r="MR150" s="17">
        <f t="shared" si="107"/>
        <v>0</v>
      </c>
      <c r="MS150" s="17">
        <f t="shared" si="107"/>
        <v>0</v>
      </c>
      <c r="MT150" s="17">
        <f t="shared" si="107"/>
        <v>0</v>
      </c>
      <c r="MU150" s="17">
        <f t="shared" si="107"/>
        <v>0</v>
      </c>
      <c r="MV150" s="17">
        <f t="shared" si="107"/>
        <v>0</v>
      </c>
      <c r="MW150" s="17">
        <f t="shared" si="107"/>
        <v>0</v>
      </c>
      <c r="MX150" s="17">
        <f t="shared" si="107"/>
        <v>0</v>
      </c>
      <c r="MY150" s="17">
        <f t="shared" si="107"/>
        <v>0</v>
      </c>
      <c r="MZ150" s="17">
        <f t="shared" si="107"/>
        <v>0</v>
      </c>
      <c r="NA150" s="17">
        <f t="shared" si="107"/>
        <v>0</v>
      </c>
      <c r="NB150" s="17">
        <f t="shared" si="107"/>
        <v>0</v>
      </c>
      <c r="NC150" s="17">
        <f t="shared" si="107"/>
        <v>0</v>
      </c>
      <c r="ND150" s="17">
        <f t="shared" si="107"/>
        <v>0</v>
      </c>
      <c r="NE150" s="17">
        <f t="shared" si="107"/>
        <v>0</v>
      </c>
      <c r="NF150" s="17">
        <f t="shared" si="107"/>
        <v>0</v>
      </c>
      <c r="NG150" s="17">
        <f t="shared" si="107"/>
        <v>0</v>
      </c>
      <c r="NH150" s="17">
        <f t="shared" si="107"/>
        <v>0</v>
      </c>
      <c r="NI150" s="17">
        <f t="shared" si="107"/>
        <v>0</v>
      </c>
      <c r="NJ150" s="17">
        <f t="shared" si="107"/>
        <v>0</v>
      </c>
      <c r="NK150" s="17">
        <f t="shared" si="107"/>
        <v>0</v>
      </c>
      <c r="NL150" s="17">
        <f t="shared" si="107"/>
        <v>0</v>
      </c>
      <c r="NM150" s="17">
        <f t="shared" si="107"/>
        <v>0</v>
      </c>
      <c r="NN150" s="17">
        <f t="shared" si="107"/>
        <v>0</v>
      </c>
      <c r="NO150" s="17">
        <f t="shared" si="107"/>
        <v>0</v>
      </c>
      <c r="NP150" s="17">
        <f t="shared" si="107"/>
        <v>0</v>
      </c>
      <c r="NQ150" s="17">
        <f t="shared" si="107"/>
        <v>0</v>
      </c>
      <c r="NR150" s="17">
        <f t="shared" si="107"/>
        <v>0</v>
      </c>
      <c r="NS150" s="17">
        <f t="shared" si="107"/>
        <v>0</v>
      </c>
      <c r="NT150" s="17">
        <f t="shared" si="107"/>
        <v>0</v>
      </c>
      <c r="NU150" s="17">
        <f t="shared" si="107"/>
        <v>0</v>
      </c>
      <c r="NV150" s="17">
        <f t="shared" si="107"/>
        <v>0</v>
      </c>
      <c r="NW150" s="17">
        <f t="shared" si="107"/>
        <v>0</v>
      </c>
      <c r="NX150" s="17">
        <f t="shared" si="107"/>
        <v>0</v>
      </c>
      <c r="NY150" s="17">
        <f t="shared" si="107"/>
        <v>0</v>
      </c>
      <c r="NZ150" s="17">
        <f t="shared" si="107"/>
        <v>0</v>
      </c>
      <c r="OA150" s="17">
        <f t="shared" si="107"/>
        <v>0</v>
      </c>
      <c r="OB150" s="17">
        <f t="shared" ref="OB150:QM150" si="108">OB154</f>
        <v>0</v>
      </c>
      <c r="OC150" s="17">
        <f t="shared" si="108"/>
        <v>0</v>
      </c>
      <c r="OD150" s="17">
        <f t="shared" si="108"/>
        <v>0</v>
      </c>
      <c r="OE150" s="17">
        <f t="shared" si="108"/>
        <v>0</v>
      </c>
      <c r="OF150" s="17">
        <f t="shared" si="108"/>
        <v>0</v>
      </c>
      <c r="OG150" s="17">
        <f t="shared" si="108"/>
        <v>0</v>
      </c>
      <c r="OH150" s="17">
        <f t="shared" si="108"/>
        <v>0</v>
      </c>
      <c r="OI150" s="17">
        <f t="shared" si="108"/>
        <v>0</v>
      </c>
      <c r="OJ150" s="17">
        <f t="shared" si="108"/>
        <v>0</v>
      </c>
      <c r="OK150" s="17">
        <f t="shared" si="108"/>
        <v>0</v>
      </c>
      <c r="OL150" s="17">
        <f t="shared" si="108"/>
        <v>0</v>
      </c>
      <c r="OM150" s="17">
        <f t="shared" si="108"/>
        <v>0</v>
      </c>
      <c r="ON150" s="17">
        <f t="shared" si="108"/>
        <v>0</v>
      </c>
      <c r="OO150" s="17">
        <f t="shared" si="108"/>
        <v>0</v>
      </c>
      <c r="OP150" s="17">
        <f t="shared" si="108"/>
        <v>0</v>
      </c>
      <c r="OQ150" s="17">
        <f t="shared" si="108"/>
        <v>0</v>
      </c>
      <c r="OR150" s="17">
        <f t="shared" si="108"/>
        <v>0</v>
      </c>
      <c r="OS150" s="17">
        <f t="shared" si="108"/>
        <v>0</v>
      </c>
      <c r="OT150" s="17">
        <f t="shared" si="108"/>
        <v>0</v>
      </c>
      <c r="OU150" s="17">
        <f t="shared" si="108"/>
        <v>0</v>
      </c>
      <c r="OV150" s="17">
        <f t="shared" si="108"/>
        <v>0</v>
      </c>
      <c r="OW150" s="17">
        <f t="shared" si="108"/>
        <v>0</v>
      </c>
      <c r="OX150" s="17">
        <f t="shared" si="108"/>
        <v>0</v>
      </c>
      <c r="OY150" s="17">
        <f t="shared" si="108"/>
        <v>0</v>
      </c>
      <c r="OZ150" s="17">
        <f t="shared" si="108"/>
        <v>0</v>
      </c>
      <c r="PA150" s="17">
        <f t="shared" si="108"/>
        <v>0</v>
      </c>
      <c r="PB150" s="17">
        <f t="shared" si="108"/>
        <v>0</v>
      </c>
      <c r="PC150" s="17">
        <f t="shared" si="108"/>
        <v>0</v>
      </c>
      <c r="PD150" s="17">
        <f t="shared" si="108"/>
        <v>0</v>
      </c>
      <c r="PE150" s="17">
        <f t="shared" si="108"/>
        <v>0</v>
      </c>
      <c r="PF150" s="17">
        <f t="shared" si="108"/>
        <v>0</v>
      </c>
      <c r="PG150" s="17">
        <f t="shared" si="108"/>
        <v>0</v>
      </c>
      <c r="PH150" s="17">
        <f t="shared" si="108"/>
        <v>0</v>
      </c>
      <c r="PI150" s="17">
        <f t="shared" si="108"/>
        <v>0</v>
      </c>
      <c r="PJ150" s="17">
        <f t="shared" si="108"/>
        <v>0</v>
      </c>
      <c r="PK150" s="17">
        <f t="shared" si="108"/>
        <v>0</v>
      </c>
      <c r="PL150" s="17">
        <f t="shared" si="108"/>
        <v>0</v>
      </c>
      <c r="PM150" s="17">
        <f t="shared" si="108"/>
        <v>0</v>
      </c>
      <c r="PN150" s="17">
        <f t="shared" si="108"/>
        <v>0</v>
      </c>
      <c r="PO150" s="17">
        <f t="shared" si="108"/>
        <v>0</v>
      </c>
      <c r="PP150" s="17">
        <f t="shared" si="108"/>
        <v>0</v>
      </c>
      <c r="PQ150" s="17">
        <f t="shared" si="108"/>
        <v>0</v>
      </c>
      <c r="PR150" s="17">
        <f t="shared" si="108"/>
        <v>0</v>
      </c>
      <c r="PS150" s="17">
        <f t="shared" si="108"/>
        <v>0</v>
      </c>
      <c r="PT150" s="17">
        <f t="shared" si="108"/>
        <v>0</v>
      </c>
      <c r="PU150" s="17">
        <f t="shared" si="108"/>
        <v>0</v>
      </c>
      <c r="PV150" s="17">
        <f t="shared" si="108"/>
        <v>0</v>
      </c>
      <c r="PW150" s="17">
        <f t="shared" si="108"/>
        <v>0</v>
      </c>
      <c r="PX150" s="17">
        <f t="shared" si="108"/>
        <v>0</v>
      </c>
      <c r="PY150" s="17">
        <f t="shared" si="108"/>
        <v>0</v>
      </c>
      <c r="PZ150" s="17">
        <f t="shared" si="108"/>
        <v>0</v>
      </c>
      <c r="QA150" s="17">
        <f t="shared" si="108"/>
        <v>0</v>
      </c>
      <c r="QB150" s="17">
        <f t="shared" si="108"/>
        <v>0</v>
      </c>
      <c r="QC150" s="17">
        <f t="shared" si="108"/>
        <v>0</v>
      </c>
      <c r="QD150" s="17">
        <f t="shared" si="108"/>
        <v>0</v>
      </c>
      <c r="QE150" s="17">
        <f t="shared" si="108"/>
        <v>0</v>
      </c>
      <c r="QF150" s="17">
        <f t="shared" si="108"/>
        <v>0</v>
      </c>
      <c r="QG150" s="17">
        <f t="shared" si="108"/>
        <v>0</v>
      </c>
      <c r="QH150" s="17">
        <f t="shared" si="108"/>
        <v>0</v>
      </c>
      <c r="QI150" s="17">
        <f t="shared" si="108"/>
        <v>0</v>
      </c>
      <c r="QJ150" s="17">
        <f t="shared" si="108"/>
        <v>0</v>
      </c>
      <c r="QK150" s="17">
        <f t="shared" si="108"/>
        <v>0</v>
      </c>
      <c r="QL150" s="17">
        <f t="shared" si="108"/>
        <v>0</v>
      </c>
      <c r="QM150" s="17">
        <f t="shared" si="108"/>
        <v>0</v>
      </c>
      <c r="QN150" s="17">
        <f t="shared" ref="QN150:SY150" si="109">QN154</f>
        <v>0</v>
      </c>
      <c r="QO150" s="17">
        <f t="shared" si="109"/>
        <v>0</v>
      </c>
      <c r="QP150" s="17">
        <f t="shared" si="109"/>
        <v>0</v>
      </c>
      <c r="QQ150" s="17">
        <f t="shared" si="109"/>
        <v>0</v>
      </c>
      <c r="QR150" s="17">
        <f t="shared" si="109"/>
        <v>0</v>
      </c>
      <c r="QS150" s="17">
        <f t="shared" si="109"/>
        <v>0</v>
      </c>
      <c r="QT150" s="17">
        <f t="shared" si="109"/>
        <v>0</v>
      </c>
      <c r="QU150" s="17">
        <f t="shared" si="109"/>
        <v>0</v>
      </c>
      <c r="QV150" s="17">
        <f t="shared" si="109"/>
        <v>0</v>
      </c>
      <c r="QW150" s="17">
        <f t="shared" si="109"/>
        <v>0</v>
      </c>
      <c r="QX150" s="17">
        <f t="shared" si="109"/>
        <v>0</v>
      </c>
      <c r="QY150" s="17">
        <f t="shared" si="109"/>
        <v>0</v>
      </c>
      <c r="QZ150" s="17">
        <f t="shared" si="109"/>
        <v>0</v>
      </c>
      <c r="RA150" s="17">
        <f t="shared" si="109"/>
        <v>0</v>
      </c>
      <c r="RB150" s="17">
        <f t="shared" si="109"/>
        <v>0</v>
      </c>
      <c r="RC150" s="17">
        <f t="shared" si="109"/>
        <v>0</v>
      </c>
      <c r="RD150" s="17">
        <f t="shared" si="109"/>
        <v>0</v>
      </c>
      <c r="RE150" s="17">
        <f t="shared" si="109"/>
        <v>0</v>
      </c>
      <c r="RF150" s="17">
        <f t="shared" si="109"/>
        <v>0</v>
      </c>
      <c r="RG150" s="17">
        <f t="shared" si="109"/>
        <v>0</v>
      </c>
      <c r="RH150" s="17">
        <f t="shared" si="109"/>
        <v>0</v>
      </c>
      <c r="RI150" s="17">
        <f t="shared" si="109"/>
        <v>0</v>
      </c>
      <c r="RJ150" s="17">
        <f t="shared" si="109"/>
        <v>0</v>
      </c>
      <c r="RK150" s="17">
        <f t="shared" si="109"/>
        <v>0</v>
      </c>
      <c r="RL150" s="17">
        <f t="shared" si="109"/>
        <v>0</v>
      </c>
      <c r="RM150" s="17">
        <f t="shared" si="109"/>
        <v>0</v>
      </c>
      <c r="RN150" s="17">
        <f t="shared" si="109"/>
        <v>0</v>
      </c>
      <c r="RO150" s="17">
        <f t="shared" si="109"/>
        <v>0</v>
      </c>
      <c r="RP150" s="17">
        <f t="shared" si="109"/>
        <v>0</v>
      </c>
      <c r="RQ150" s="17">
        <f t="shared" si="109"/>
        <v>0</v>
      </c>
      <c r="RR150" s="17">
        <f t="shared" si="109"/>
        <v>0</v>
      </c>
      <c r="RS150" s="17">
        <f t="shared" si="109"/>
        <v>0</v>
      </c>
      <c r="RT150" s="17">
        <f t="shared" si="109"/>
        <v>0</v>
      </c>
      <c r="RU150" s="17">
        <f t="shared" si="109"/>
        <v>0</v>
      </c>
      <c r="RV150" s="17">
        <f t="shared" si="109"/>
        <v>0</v>
      </c>
      <c r="RW150" s="17">
        <f t="shared" si="109"/>
        <v>0</v>
      </c>
      <c r="RX150" s="17">
        <f t="shared" si="109"/>
        <v>0</v>
      </c>
      <c r="RY150" s="17">
        <f t="shared" si="109"/>
        <v>0</v>
      </c>
      <c r="RZ150" s="17">
        <f t="shared" si="109"/>
        <v>0</v>
      </c>
      <c r="SA150" s="17">
        <f t="shared" si="109"/>
        <v>0</v>
      </c>
      <c r="SB150" s="17">
        <f t="shared" si="109"/>
        <v>0</v>
      </c>
      <c r="SC150" s="17">
        <f t="shared" si="109"/>
        <v>0</v>
      </c>
      <c r="SD150" s="17">
        <f t="shared" si="109"/>
        <v>0</v>
      </c>
      <c r="SE150" s="17">
        <f t="shared" si="109"/>
        <v>0</v>
      </c>
      <c r="SF150" s="17">
        <f t="shared" si="109"/>
        <v>0</v>
      </c>
      <c r="SG150" s="17">
        <f t="shared" si="109"/>
        <v>0</v>
      </c>
      <c r="SH150" s="17">
        <f t="shared" si="109"/>
        <v>0</v>
      </c>
      <c r="SI150" s="17">
        <f t="shared" si="109"/>
        <v>0</v>
      </c>
      <c r="SJ150" s="17">
        <f t="shared" si="109"/>
        <v>0</v>
      </c>
      <c r="SK150" s="17">
        <f t="shared" si="109"/>
        <v>0</v>
      </c>
      <c r="SL150" s="17">
        <f t="shared" si="109"/>
        <v>0</v>
      </c>
      <c r="SM150" s="17">
        <f t="shared" si="109"/>
        <v>0</v>
      </c>
      <c r="SN150" s="17">
        <f t="shared" si="109"/>
        <v>0</v>
      </c>
      <c r="SO150" s="17">
        <f t="shared" si="109"/>
        <v>0</v>
      </c>
      <c r="SP150" s="17">
        <f t="shared" si="109"/>
        <v>0</v>
      </c>
      <c r="SQ150" s="17">
        <f t="shared" si="109"/>
        <v>0</v>
      </c>
      <c r="SR150" s="17">
        <f t="shared" si="109"/>
        <v>0</v>
      </c>
      <c r="SS150" s="17">
        <f t="shared" si="109"/>
        <v>0</v>
      </c>
      <c r="ST150" s="17">
        <f t="shared" si="109"/>
        <v>0</v>
      </c>
      <c r="SU150" s="17">
        <f t="shared" si="109"/>
        <v>0</v>
      </c>
      <c r="SV150" s="17">
        <f t="shared" si="109"/>
        <v>0</v>
      </c>
      <c r="SW150" s="17">
        <f t="shared" si="109"/>
        <v>0</v>
      </c>
      <c r="SX150" s="17">
        <f t="shared" si="109"/>
        <v>0</v>
      </c>
      <c r="SY150" s="17">
        <f t="shared" si="109"/>
        <v>0</v>
      </c>
      <c r="SZ150" s="17">
        <f t="shared" ref="SZ150:VK150" si="110">SZ154</f>
        <v>0</v>
      </c>
      <c r="TA150" s="17">
        <f t="shared" si="110"/>
        <v>0</v>
      </c>
      <c r="TB150" s="17">
        <f t="shared" si="110"/>
        <v>0</v>
      </c>
      <c r="TC150" s="17">
        <f t="shared" si="110"/>
        <v>0</v>
      </c>
      <c r="TD150" s="17">
        <f t="shared" si="110"/>
        <v>0</v>
      </c>
      <c r="TE150" s="17">
        <f t="shared" si="110"/>
        <v>0</v>
      </c>
      <c r="TF150" s="17">
        <f t="shared" si="110"/>
        <v>0</v>
      </c>
      <c r="TG150" s="17">
        <f t="shared" si="110"/>
        <v>0</v>
      </c>
      <c r="TH150" s="17">
        <f t="shared" si="110"/>
        <v>0</v>
      </c>
      <c r="TI150" s="17">
        <f t="shared" si="110"/>
        <v>0</v>
      </c>
      <c r="TJ150" s="17">
        <f t="shared" si="110"/>
        <v>0</v>
      </c>
      <c r="TK150" s="17">
        <f t="shared" si="110"/>
        <v>0</v>
      </c>
      <c r="TL150" s="17">
        <f t="shared" si="110"/>
        <v>0</v>
      </c>
      <c r="TM150" s="17">
        <f t="shared" si="110"/>
        <v>0</v>
      </c>
      <c r="TN150" s="17">
        <f t="shared" si="110"/>
        <v>0</v>
      </c>
      <c r="TO150" s="17">
        <f t="shared" si="110"/>
        <v>0</v>
      </c>
      <c r="TP150" s="17">
        <f t="shared" si="110"/>
        <v>0</v>
      </c>
      <c r="TQ150" s="17">
        <f t="shared" si="110"/>
        <v>0</v>
      </c>
      <c r="TR150" s="17">
        <f t="shared" si="110"/>
        <v>0</v>
      </c>
      <c r="TS150" s="17">
        <f t="shared" si="110"/>
        <v>0</v>
      </c>
      <c r="TT150" s="17">
        <f t="shared" si="110"/>
        <v>0</v>
      </c>
      <c r="TU150" s="17">
        <f t="shared" si="110"/>
        <v>0</v>
      </c>
      <c r="TV150" s="17">
        <f t="shared" si="110"/>
        <v>0</v>
      </c>
      <c r="TW150" s="17">
        <f t="shared" si="110"/>
        <v>0</v>
      </c>
      <c r="TX150" s="17">
        <f t="shared" si="110"/>
        <v>0</v>
      </c>
      <c r="TY150" s="17">
        <f t="shared" si="110"/>
        <v>0</v>
      </c>
      <c r="TZ150" s="17">
        <f t="shared" si="110"/>
        <v>0</v>
      </c>
      <c r="UA150" s="17">
        <f t="shared" si="110"/>
        <v>0</v>
      </c>
      <c r="UB150" s="17">
        <f t="shared" si="110"/>
        <v>0</v>
      </c>
      <c r="UC150" s="17">
        <f t="shared" si="110"/>
        <v>0</v>
      </c>
      <c r="UD150" s="17">
        <f t="shared" si="110"/>
        <v>0</v>
      </c>
      <c r="UE150" s="17">
        <f t="shared" si="110"/>
        <v>0</v>
      </c>
      <c r="UF150" s="17">
        <f t="shared" si="110"/>
        <v>0</v>
      </c>
      <c r="UG150" s="17">
        <f t="shared" si="110"/>
        <v>0</v>
      </c>
      <c r="UH150" s="17">
        <f t="shared" si="110"/>
        <v>0</v>
      </c>
      <c r="UI150" s="17">
        <f t="shared" si="110"/>
        <v>0</v>
      </c>
      <c r="UJ150" s="17">
        <f t="shared" si="110"/>
        <v>0</v>
      </c>
      <c r="UK150" s="17">
        <f t="shared" si="110"/>
        <v>0</v>
      </c>
      <c r="UL150" s="17">
        <f t="shared" si="110"/>
        <v>0</v>
      </c>
      <c r="UM150" s="17">
        <f t="shared" si="110"/>
        <v>0</v>
      </c>
      <c r="UN150" s="17">
        <f t="shared" si="110"/>
        <v>0</v>
      </c>
      <c r="UO150" s="17">
        <f t="shared" si="110"/>
        <v>0</v>
      </c>
      <c r="UP150" s="17">
        <f t="shared" si="110"/>
        <v>0</v>
      </c>
      <c r="UQ150" s="17">
        <f t="shared" si="110"/>
        <v>0</v>
      </c>
      <c r="UR150" s="17">
        <f t="shared" si="110"/>
        <v>0</v>
      </c>
      <c r="US150" s="17">
        <f t="shared" si="110"/>
        <v>0</v>
      </c>
      <c r="UT150" s="17">
        <f t="shared" si="110"/>
        <v>0</v>
      </c>
      <c r="UU150" s="17">
        <f t="shared" si="110"/>
        <v>0</v>
      </c>
      <c r="UV150" s="17">
        <f t="shared" si="110"/>
        <v>0</v>
      </c>
      <c r="UW150" s="17">
        <f t="shared" si="110"/>
        <v>0</v>
      </c>
      <c r="UX150" s="17">
        <f t="shared" si="110"/>
        <v>0</v>
      </c>
      <c r="UY150" s="17">
        <f t="shared" si="110"/>
        <v>0</v>
      </c>
      <c r="UZ150" s="17">
        <f t="shared" si="110"/>
        <v>0</v>
      </c>
      <c r="VA150" s="17">
        <f t="shared" si="110"/>
        <v>0</v>
      </c>
      <c r="VB150" s="17">
        <f t="shared" si="110"/>
        <v>0</v>
      </c>
      <c r="VC150" s="17">
        <f t="shared" si="110"/>
        <v>0</v>
      </c>
      <c r="VD150" s="17">
        <f t="shared" si="110"/>
        <v>0</v>
      </c>
      <c r="VE150" s="17">
        <f t="shared" si="110"/>
        <v>0</v>
      </c>
      <c r="VF150" s="17">
        <f t="shared" si="110"/>
        <v>0</v>
      </c>
      <c r="VG150" s="17">
        <f t="shared" si="110"/>
        <v>0</v>
      </c>
      <c r="VH150" s="17">
        <f t="shared" si="110"/>
        <v>0</v>
      </c>
      <c r="VI150" s="17">
        <f t="shared" si="110"/>
        <v>0</v>
      </c>
      <c r="VJ150" s="17">
        <f t="shared" si="110"/>
        <v>0</v>
      </c>
      <c r="VK150" s="17">
        <f t="shared" si="110"/>
        <v>0</v>
      </c>
      <c r="VL150" s="17">
        <f t="shared" ref="VL150:XW150" si="111">VL154</f>
        <v>0</v>
      </c>
      <c r="VM150" s="17">
        <f t="shared" si="111"/>
        <v>0</v>
      </c>
      <c r="VN150" s="17">
        <f t="shared" si="111"/>
        <v>0</v>
      </c>
      <c r="VO150" s="17">
        <f t="shared" si="111"/>
        <v>0</v>
      </c>
      <c r="VP150" s="17">
        <f t="shared" si="111"/>
        <v>0</v>
      </c>
      <c r="VQ150" s="17">
        <f t="shared" si="111"/>
        <v>0</v>
      </c>
      <c r="VR150" s="17">
        <f t="shared" si="111"/>
        <v>0</v>
      </c>
      <c r="VS150" s="17">
        <f t="shared" si="111"/>
        <v>0</v>
      </c>
      <c r="VT150" s="17">
        <f t="shared" si="111"/>
        <v>0</v>
      </c>
      <c r="VU150" s="17">
        <f t="shared" si="111"/>
        <v>0</v>
      </c>
      <c r="VV150" s="17">
        <f t="shared" si="111"/>
        <v>0</v>
      </c>
      <c r="VW150" s="17">
        <f t="shared" si="111"/>
        <v>0</v>
      </c>
      <c r="VX150" s="17">
        <f t="shared" si="111"/>
        <v>0</v>
      </c>
      <c r="VY150" s="17">
        <f t="shared" si="111"/>
        <v>0</v>
      </c>
      <c r="VZ150" s="17">
        <f t="shared" si="111"/>
        <v>0</v>
      </c>
      <c r="WA150" s="17">
        <f t="shared" si="111"/>
        <v>0</v>
      </c>
      <c r="WB150" s="17">
        <f t="shared" si="111"/>
        <v>0</v>
      </c>
      <c r="WC150" s="17">
        <f t="shared" si="111"/>
        <v>0</v>
      </c>
      <c r="WD150" s="17">
        <f t="shared" si="111"/>
        <v>0</v>
      </c>
      <c r="WE150" s="17">
        <f t="shared" si="111"/>
        <v>0</v>
      </c>
      <c r="WF150" s="17">
        <f t="shared" si="111"/>
        <v>0</v>
      </c>
      <c r="WG150" s="17">
        <f t="shared" si="111"/>
        <v>0</v>
      </c>
      <c r="WH150" s="17">
        <f t="shared" si="111"/>
        <v>0</v>
      </c>
      <c r="WI150" s="17">
        <f t="shared" si="111"/>
        <v>0</v>
      </c>
      <c r="WJ150" s="17">
        <f t="shared" si="111"/>
        <v>0</v>
      </c>
      <c r="WK150" s="17">
        <f t="shared" si="111"/>
        <v>0</v>
      </c>
      <c r="WL150" s="17">
        <f t="shared" si="111"/>
        <v>0</v>
      </c>
      <c r="WM150" s="17">
        <f t="shared" si="111"/>
        <v>0</v>
      </c>
      <c r="WN150" s="17">
        <f t="shared" si="111"/>
        <v>0</v>
      </c>
      <c r="WO150" s="17">
        <f t="shared" si="111"/>
        <v>0</v>
      </c>
      <c r="WP150" s="17">
        <f t="shared" si="111"/>
        <v>0</v>
      </c>
      <c r="WQ150" s="17">
        <f t="shared" si="111"/>
        <v>0</v>
      </c>
      <c r="WR150" s="17">
        <f t="shared" si="111"/>
        <v>0</v>
      </c>
      <c r="WS150" s="17">
        <f t="shared" si="111"/>
        <v>0</v>
      </c>
      <c r="WT150" s="17">
        <f t="shared" si="111"/>
        <v>0</v>
      </c>
      <c r="WU150" s="17">
        <f t="shared" si="111"/>
        <v>0</v>
      </c>
      <c r="WV150" s="17">
        <f t="shared" si="111"/>
        <v>0</v>
      </c>
      <c r="WW150" s="17">
        <f t="shared" si="111"/>
        <v>0</v>
      </c>
      <c r="WX150" s="17">
        <f t="shared" si="111"/>
        <v>0</v>
      </c>
      <c r="WY150" s="17">
        <f t="shared" si="111"/>
        <v>0</v>
      </c>
      <c r="WZ150" s="17">
        <f t="shared" si="111"/>
        <v>0</v>
      </c>
      <c r="XA150" s="17">
        <f t="shared" si="111"/>
        <v>0</v>
      </c>
      <c r="XB150" s="17">
        <f t="shared" si="111"/>
        <v>0</v>
      </c>
      <c r="XC150" s="17">
        <f t="shared" si="111"/>
        <v>0</v>
      </c>
      <c r="XD150" s="17">
        <f t="shared" si="111"/>
        <v>0</v>
      </c>
      <c r="XE150" s="17">
        <f t="shared" si="111"/>
        <v>0</v>
      </c>
      <c r="XF150" s="17">
        <f t="shared" si="111"/>
        <v>0</v>
      </c>
      <c r="XG150" s="17">
        <f t="shared" si="111"/>
        <v>0</v>
      </c>
      <c r="XH150" s="17">
        <f t="shared" si="111"/>
        <v>0</v>
      </c>
      <c r="XI150" s="17">
        <f t="shared" si="111"/>
        <v>0</v>
      </c>
      <c r="XJ150" s="17">
        <f t="shared" si="111"/>
        <v>0</v>
      </c>
      <c r="XK150" s="17">
        <f t="shared" si="111"/>
        <v>0</v>
      </c>
      <c r="XL150" s="17">
        <f t="shared" si="111"/>
        <v>0</v>
      </c>
      <c r="XM150" s="17">
        <f t="shared" si="111"/>
        <v>0</v>
      </c>
      <c r="XN150" s="17">
        <f t="shared" si="111"/>
        <v>0</v>
      </c>
      <c r="XO150" s="17">
        <f t="shared" si="111"/>
        <v>0</v>
      </c>
      <c r="XP150" s="17">
        <f t="shared" si="111"/>
        <v>0</v>
      </c>
      <c r="XQ150" s="17">
        <f t="shared" si="111"/>
        <v>0</v>
      </c>
      <c r="XR150" s="17">
        <f t="shared" si="111"/>
        <v>0</v>
      </c>
      <c r="XS150" s="17">
        <f t="shared" si="111"/>
        <v>0</v>
      </c>
      <c r="XT150" s="17">
        <f t="shared" si="111"/>
        <v>0</v>
      </c>
      <c r="XU150" s="17">
        <f t="shared" si="111"/>
        <v>0</v>
      </c>
      <c r="XV150" s="17">
        <f t="shared" si="111"/>
        <v>0</v>
      </c>
      <c r="XW150" s="17">
        <f t="shared" si="111"/>
        <v>0</v>
      </c>
      <c r="XX150" s="17">
        <f t="shared" ref="XX150:AAI150" si="112">XX154</f>
        <v>0</v>
      </c>
      <c r="XY150" s="17">
        <f t="shared" si="112"/>
        <v>0</v>
      </c>
      <c r="XZ150" s="17">
        <f t="shared" si="112"/>
        <v>0</v>
      </c>
      <c r="YA150" s="17">
        <f t="shared" si="112"/>
        <v>0</v>
      </c>
      <c r="YB150" s="17">
        <f t="shared" si="112"/>
        <v>0</v>
      </c>
      <c r="YC150" s="17">
        <f t="shared" si="112"/>
        <v>0</v>
      </c>
      <c r="YD150" s="17">
        <f t="shared" si="112"/>
        <v>0</v>
      </c>
      <c r="YE150" s="17">
        <f t="shared" si="112"/>
        <v>0</v>
      </c>
      <c r="YF150" s="17">
        <f t="shared" si="112"/>
        <v>0</v>
      </c>
      <c r="YG150" s="17">
        <f t="shared" si="112"/>
        <v>0</v>
      </c>
      <c r="YH150" s="17">
        <f t="shared" si="112"/>
        <v>0</v>
      </c>
      <c r="YI150" s="17">
        <f t="shared" si="112"/>
        <v>0</v>
      </c>
      <c r="YJ150" s="17">
        <f t="shared" si="112"/>
        <v>0</v>
      </c>
      <c r="YK150" s="17">
        <f t="shared" si="112"/>
        <v>0</v>
      </c>
      <c r="YL150" s="17">
        <f t="shared" si="112"/>
        <v>0</v>
      </c>
      <c r="YM150" s="17">
        <f t="shared" si="112"/>
        <v>0</v>
      </c>
      <c r="YN150" s="17">
        <f t="shared" si="112"/>
        <v>0</v>
      </c>
      <c r="YO150" s="17">
        <f t="shared" si="112"/>
        <v>0</v>
      </c>
      <c r="YP150" s="17">
        <f t="shared" si="112"/>
        <v>0</v>
      </c>
    </row>
    <row r="151" spans="1:666" ht="47.25" x14ac:dyDescent="0.25">
      <c r="A151" s="22" t="s">
        <v>129</v>
      </c>
      <c r="B151" s="15">
        <v>232</v>
      </c>
      <c r="C151" s="16" t="s">
        <v>39</v>
      </c>
      <c r="D151" s="16" t="s">
        <v>89</v>
      </c>
      <c r="E151" s="15" t="s">
        <v>130</v>
      </c>
      <c r="F151" s="15"/>
      <c r="G151" s="17">
        <f>G152</f>
        <v>3001</v>
      </c>
      <c r="H151" s="17">
        <v>0</v>
      </c>
      <c r="I151" s="17">
        <v>0</v>
      </c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29"/>
      <c r="IW151" s="29"/>
      <c r="IX151" s="29"/>
      <c r="IY151" s="29"/>
      <c r="IZ151" s="29"/>
      <c r="JA151" s="29"/>
      <c r="JB151" s="29"/>
      <c r="JC151" s="29"/>
      <c r="JD151" s="29"/>
      <c r="JE151" s="29"/>
      <c r="JF151" s="29"/>
      <c r="JG151" s="29"/>
      <c r="JH151" s="29"/>
      <c r="JI151" s="29"/>
      <c r="JJ151" s="29"/>
      <c r="JK151" s="29"/>
      <c r="JL151" s="29"/>
      <c r="JM151" s="29"/>
      <c r="JN151" s="29"/>
      <c r="JO151" s="29"/>
      <c r="JP151" s="29"/>
      <c r="JQ151" s="29"/>
      <c r="JR151" s="29"/>
      <c r="JS151" s="29"/>
      <c r="JT151" s="29"/>
      <c r="JU151" s="29"/>
      <c r="JV151" s="29"/>
      <c r="JW151" s="29"/>
      <c r="JX151" s="29"/>
      <c r="JY151" s="29"/>
      <c r="JZ151" s="29"/>
      <c r="KA151" s="29"/>
      <c r="KB151" s="29"/>
      <c r="KC151" s="29"/>
      <c r="KD151" s="29"/>
      <c r="KE151" s="29"/>
      <c r="KF151" s="29"/>
      <c r="KG151" s="29"/>
      <c r="KH151" s="29"/>
      <c r="KI151" s="29"/>
      <c r="KJ151" s="29"/>
      <c r="KK151" s="29"/>
      <c r="KL151" s="29"/>
      <c r="KM151" s="29"/>
      <c r="KN151" s="29"/>
      <c r="KO151" s="29"/>
      <c r="KP151" s="29"/>
      <c r="KQ151" s="29"/>
      <c r="KR151" s="29"/>
      <c r="KS151" s="29"/>
      <c r="KT151" s="29"/>
      <c r="KU151" s="29"/>
      <c r="KV151" s="29"/>
      <c r="KW151" s="29"/>
      <c r="KX151" s="29"/>
      <c r="KY151" s="29"/>
      <c r="KZ151" s="29"/>
      <c r="LA151" s="29"/>
      <c r="LB151" s="29"/>
      <c r="LC151" s="29"/>
      <c r="LD151" s="29"/>
      <c r="LE151" s="29"/>
      <c r="LF151" s="29"/>
      <c r="LG151" s="29"/>
      <c r="LH151" s="29"/>
      <c r="LI151" s="29"/>
      <c r="LJ151" s="29"/>
      <c r="LK151" s="29"/>
      <c r="LL151" s="29"/>
      <c r="LM151" s="29"/>
      <c r="LN151" s="29"/>
      <c r="LO151" s="29"/>
      <c r="LP151" s="29"/>
      <c r="LQ151" s="29"/>
      <c r="LR151" s="29"/>
      <c r="LS151" s="29"/>
      <c r="LT151" s="29"/>
      <c r="LU151" s="29"/>
      <c r="LV151" s="29"/>
      <c r="LW151" s="29"/>
      <c r="LX151" s="29"/>
      <c r="LY151" s="29"/>
      <c r="LZ151" s="29"/>
      <c r="MA151" s="29"/>
      <c r="MB151" s="29"/>
      <c r="MC151" s="29"/>
      <c r="MD151" s="29"/>
      <c r="ME151" s="29"/>
      <c r="MF151" s="29"/>
      <c r="MG151" s="29"/>
      <c r="MH151" s="29"/>
      <c r="MI151" s="29"/>
      <c r="MJ151" s="29"/>
      <c r="MK151" s="29"/>
      <c r="ML151" s="29"/>
      <c r="MM151" s="29"/>
      <c r="MN151" s="29"/>
      <c r="MO151" s="29"/>
      <c r="MP151" s="29"/>
      <c r="MQ151" s="29"/>
      <c r="MR151" s="29"/>
      <c r="MS151" s="29"/>
      <c r="MT151" s="29"/>
      <c r="MU151" s="29"/>
      <c r="MV151" s="29"/>
      <c r="MW151" s="29"/>
      <c r="MX151" s="29"/>
      <c r="MY151" s="29"/>
      <c r="MZ151" s="29"/>
      <c r="NA151" s="29"/>
      <c r="NB151" s="29"/>
      <c r="NC151" s="29"/>
      <c r="ND151" s="29"/>
      <c r="NE151" s="29"/>
      <c r="NF151" s="29"/>
      <c r="NG151" s="29"/>
      <c r="NH151" s="29"/>
      <c r="NI151" s="29"/>
      <c r="NJ151" s="29"/>
      <c r="NK151" s="29"/>
      <c r="NL151" s="29"/>
      <c r="NM151" s="29"/>
      <c r="NN151" s="29"/>
      <c r="NO151" s="29"/>
      <c r="NP151" s="29"/>
      <c r="NQ151" s="29"/>
      <c r="NR151" s="29"/>
      <c r="NS151" s="29"/>
      <c r="NT151" s="29"/>
      <c r="NU151" s="29"/>
      <c r="NV151" s="29"/>
      <c r="NW151" s="29"/>
      <c r="NX151" s="29"/>
      <c r="NY151" s="29"/>
      <c r="NZ151" s="29"/>
      <c r="OA151" s="29"/>
      <c r="OB151" s="29"/>
      <c r="OC151" s="29"/>
      <c r="OD151" s="29"/>
      <c r="OE151" s="29"/>
      <c r="OF151" s="29"/>
      <c r="OG151" s="29"/>
      <c r="OH151" s="29"/>
      <c r="OI151" s="29"/>
      <c r="OJ151" s="29"/>
      <c r="OK151" s="29"/>
      <c r="OL151" s="29"/>
      <c r="OM151" s="29"/>
      <c r="ON151" s="29"/>
      <c r="OO151" s="29"/>
      <c r="OP151" s="29"/>
      <c r="OQ151" s="29"/>
      <c r="OR151" s="29"/>
      <c r="OS151" s="29"/>
      <c r="OT151" s="29"/>
      <c r="OU151" s="29"/>
      <c r="OV151" s="29"/>
      <c r="OW151" s="29"/>
      <c r="OX151" s="29"/>
      <c r="OY151" s="29"/>
      <c r="OZ151" s="29"/>
      <c r="PA151" s="29"/>
      <c r="PB151" s="29"/>
      <c r="PC151" s="29"/>
      <c r="PD151" s="29"/>
      <c r="PE151" s="29"/>
      <c r="PF151" s="29"/>
      <c r="PG151" s="29"/>
      <c r="PH151" s="29"/>
      <c r="PI151" s="29"/>
      <c r="PJ151" s="29"/>
      <c r="PK151" s="29"/>
      <c r="PL151" s="29"/>
      <c r="PM151" s="29"/>
      <c r="PN151" s="29"/>
      <c r="PO151" s="29"/>
      <c r="PP151" s="29"/>
      <c r="PQ151" s="29"/>
      <c r="PR151" s="29"/>
      <c r="PS151" s="29"/>
      <c r="PT151" s="29"/>
      <c r="PU151" s="29"/>
      <c r="PV151" s="29"/>
      <c r="PW151" s="29"/>
      <c r="PX151" s="29"/>
      <c r="PY151" s="29"/>
      <c r="PZ151" s="29"/>
      <c r="QA151" s="29"/>
      <c r="QB151" s="29"/>
      <c r="QC151" s="29"/>
      <c r="QD151" s="29"/>
      <c r="QE151" s="29"/>
      <c r="QF151" s="29"/>
      <c r="QG151" s="29"/>
      <c r="QH151" s="29"/>
      <c r="QI151" s="29"/>
      <c r="QJ151" s="29"/>
      <c r="QK151" s="29"/>
      <c r="QL151" s="29"/>
      <c r="QM151" s="29"/>
      <c r="QN151" s="29"/>
      <c r="QO151" s="29"/>
      <c r="QP151" s="29"/>
      <c r="QQ151" s="29"/>
      <c r="QR151" s="29"/>
      <c r="QS151" s="29"/>
      <c r="QT151" s="29"/>
      <c r="QU151" s="29"/>
      <c r="QV151" s="29"/>
      <c r="QW151" s="29"/>
      <c r="QX151" s="29"/>
      <c r="QY151" s="29"/>
      <c r="QZ151" s="29"/>
      <c r="RA151" s="29"/>
      <c r="RB151" s="29"/>
      <c r="RC151" s="29"/>
      <c r="RD151" s="29"/>
      <c r="RE151" s="29"/>
      <c r="RF151" s="29"/>
      <c r="RG151" s="29"/>
      <c r="RH151" s="29"/>
      <c r="RI151" s="29"/>
      <c r="RJ151" s="29"/>
      <c r="RK151" s="29"/>
      <c r="RL151" s="29"/>
      <c r="RM151" s="29"/>
      <c r="RN151" s="29"/>
      <c r="RO151" s="29"/>
      <c r="RP151" s="29"/>
      <c r="RQ151" s="29"/>
      <c r="RR151" s="29"/>
      <c r="RS151" s="29"/>
      <c r="RT151" s="29"/>
      <c r="RU151" s="29"/>
      <c r="RV151" s="29"/>
      <c r="RW151" s="29"/>
      <c r="RX151" s="29"/>
      <c r="RY151" s="29"/>
      <c r="RZ151" s="29"/>
      <c r="SA151" s="29"/>
      <c r="SB151" s="29"/>
      <c r="SC151" s="29"/>
      <c r="SD151" s="29"/>
      <c r="SE151" s="29"/>
      <c r="SF151" s="29"/>
      <c r="SG151" s="29"/>
      <c r="SH151" s="29"/>
      <c r="SI151" s="29"/>
      <c r="SJ151" s="29"/>
      <c r="SK151" s="29"/>
      <c r="SL151" s="29"/>
      <c r="SM151" s="29"/>
      <c r="SN151" s="29"/>
      <c r="SO151" s="29"/>
      <c r="SP151" s="29"/>
      <c r="SQ151" s="29"/>
      <c r="SR151" s="29"/>
      <c r="SS151" s="29"/>
      <c r="ST151" s="29"/>
      <c r="SU151" s="29"/>
      <c r="SV151" s="29"/>
      <c r="SW151" s="29"/>
      <c r="SX151" s="29"/>
      <c r="SY151" s="29"/>
      <c r="SZ151" s="29"/>
      <c r="TA151" s="29"/>
      <c r="TB151" s="29"/>
      <c r="TC151" s="29"/>
      <c r="TD151" s="29"/>
      <c r="TE151" s="29"/>
      <c r="TF151" s="29"/>
      <c r="TG151" s="29"/>
      <c r="TH151" s="29"/>
      <c r="TI151" s="29"/>
      <c r="TJ151" s="29"/>
      <c r="TK151" s="29"/>
      <c r="TL151" s="29"/>
      <c r="TM151" s="29"/>
      <c r="TN151" s="29"/>
      <c r="TO151" s="29"/>
      <c r="TP151" s="29"/>
      <c r="TQ151" s="29"/>
      <c r="TR151" s="29"/>
      <c r="TS151" s="29"/>
      <c r="TT151" s="29"/>
      <c r="TU151" s="29"/>
      <c r="TV151" s="29"/>
      <c r="TW151" s="29"/>
      <c r="TX151" s="29"/>
      <c r="TY151" s="29"/>
      <c r="TZ151" s="29"/>
      <c r="UA151" s="29"/>
      <c r="UB151" s="29"/>
      <c r="UC151" s="29"/>
      <c r="UD151" s="29"/>
      <c r="UE151" s="29"/>
      <c r="UF151" s="29"/>
      <c r="UG151" s="29"/>
      <c r="UH151" s="29"/>
      <c r="UI151" s="29"/>
      <c r="UJ151" s="29"/>
      <c r="UK151" s="29"/>
      <c r="UL151" s="29"/>
      <c r="UM151" s="29"/>
      <c r="UN151" s="29"/>
      <c r="UO151" s="29"/>
      <c r="UP151" s="29"/>
      <c r="UQ151" s="29"/>
      <c r="UR151" s="29"/>
      <c r="US151" s="29"/>
      <c r="UT151" s="29"/>
      <c r="UU151" s="29"/>
      <c r="UV151" s="29"/>
      <c r="UW151" s="29"/>
      <c r="UX151" s="29"/>
      <c r="UY151" s="29"/>
      <c r="UZ151" s="29"/>
      <c r="VA151" s="29"/>
      <c r="VB151" s="29"/>
      <c r="VC151" s="29"/>
      <c r="VD151" s="29"/>
      <c r="VE151" s="29"/>
      <c r="VF151" s="29"/>
      <c r="VG151" s="29"/>
      <c r="VH151" s="29"/>
      <c r="VI151" s="29"/>
      <c r="VJ151" s="29"/>
      <c r="VK151" s="29"/>
      <c r="VL151" s="29"/>
      <c r="VM151" s="29"/>
      <c r="VN151" s="29"/>
      <c r="VO151" s="29"/>
      <c r="VP151" s="29"/>
      <c r="VQ151" s="29"/>
      <c r="VR151" s="29"/>
      <c r="VS151" s="29"/>
      <c r="VT151" s="29"/>
      <c r="VU151" s="29"/>
      <c r="VV151" s="29"/>
      <c r="VW151" s="29"/>
      <c r="VX151" s="29"/>
      <c r="VY151" s="29"/>
      <c r="VZ151" s="29"/>
      <c r="WA151" s="29"/>
      <c r="WB151" s="29"/>
      <c r="WC151" s="29"/>
      <c r="WD151" s="29"/>
      <c r="WE151" s="29"/>
      <c r="WF151" s="29"/>
      <c r="WG151" s="29"/>
      <c r="WH151" s="29"/>
      <c r="WI151" s="29"/>
      <c r="WJ151" s="29"/>
      <c r="WK151" s="29"/>
      <c r="WL151" s="29"/>
      <c r="WM151" s="29"/>
      <c r="WN151" s="29"/>
      <c r="WO151" s="29"/>
      <c r="WP151" s="29"/>
      <c r="WQ151" s="29"/>
      <c r="WR151" s="29"/>
      <c r="WS151" s="29"/>
      <c r="WT151" s="29"/>
      <c r="WU151" s="29"/>
      <c r="WV151" s="29"/>
      <c r="WW151" s="29"/>
      <c r="WX151" s="29"/>
      <c r="WY151" s="29"/>
      <c r="WZ151" s="29"/>
      <c r="XA151" s="29"/>
      <c r="XB151" s="29"/>
      <c r="XC151" s="29"/>
      <c r="XD151" s="29"/>
      <c r="XE151" s="29"/>
      <c r="XF151" s="29"/>
      <c r="XG151" s="29"/>
      <c r="XH151" s="29"/>
      <c r="XI151" s="29"/>
      <c r="XJ151" s="29"/>
      <c r="XK151" s="29"/>
      <c r="XL151" s="29"/>
      <c r="XM151" s="29"/>
      <c r="XN151" s="29"/>
      <c r="XO151" s="29"/>
      <c r="XP151" s="29"/>
      <c r="XQ151" s="29"/>
      <c r="XR151" s="29"/>
      <c r="XS151" s="29"/>
      <c r="XT151" s="29"/>
      <c r="XU151" s="29"/>
      <c r="XV151" s="29"/>
      <c r="XW151" s="29"/>
      <c r="XX151" s="29"/>
      <c r="XY151" s="29"/>
      <c r="XZ151" s="29"/>
      <c r="YA151" s="29"/>
      <c r="YB151" s="29"/>
      <c r="YC151" s="29"/>
      <c r="YD151" s="29"/>
      <c r="YE151" s="29"/>
      <c r="YF151" s="29"/>
      <c r="YG151" s="29"/>
      <c r="YH151" s="29"/>
      <c r="YI151" s="29"/>
      <c r="YJ151" s="29"/>
      <c r="YK151" s="29"/>
      <c r="YL151" s="29"/>
      <c r="YM151" s="29"/>
      <c r="YN151" s="29"/>
      <c r="YO151" s="29"/>
      <c r="YP151" s="29"/>
    </row>
    <row r="152" spans="1:666" ht="31.5" x14ac:dyDescent="0.25">
      <c r="A152" s="14" t="s">
        <v>49</v>
      </c>
      <c r="B152" s="15">
        <v>232</v>
      </c>
      <c r="C152" s="16" t="s">
        <v>39</v>
      </c>
      <c r="D152" s="16" t="s">
        <v>89</v>
      </c>
      <c r="E152" s="15" t="s">
        <v>130</v>
      </c>
      <c r="F152" s="15">
        <v>600</v>
      </c>
      <c r="G152" s="17">
        <f>G153</f>
        <v>3001</v>
      </c>
      <c r="H152" s="17">
        <v>0</v>
      </c>
      <c r="I152" s="17">
        <v>0</v>
      </c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  <c r="IS152" s="29"/>
      <c r="IT152" s="29"/>
      <c r="IU152" s="29"/>
      <c r="IV152" s="29"/>
      <c r="IW152" s="29"/>
      <c r="IX152" s="29"/>
      <c r="IY152" s="29"/>
      <c r="IZ152" s="29"/>
      <c r="JA152" s="29"/>
      <c r="JB152" s="29"/>
      <c r="JC152" s="29"/>
      <c r="JD152" s="29"/>
      <c r="JE152" s="29"/>
      <c r="JF152" s="29"/>
      <c r="JG152" s="29"/>
      <c r="JH152" s="29"/>
      <c r="JI152" s="29"/>
      <c r="JJ152" s="29"/>
      <c r="JK152" s="29"/>
      <c r="JL152" s="29"/>
      <c r="JM152" s="29"/>
      <c r="JN152" s="29"/>
      <c r="JO152" s="29"/>
      <c r="JP152" s="29"/>
      <c r="JQ152" s="29"/>
      <c r="JR152" s="29"/>
      <c r="JS152" s="29"/>
      <c r="JT152" s="29"/>
      <c r="JU152" s="29"/>
      <c r="JV152" s="29"/>
      <c r="JW152" s="29"/>
      <c r="JX152" s="29"/>
      <c r="JY152" s="29"/>
      <c r="JZ152" s="29"/>
      <c r="KA152" s="29"/>
      <c r="KB152" s="29"/>
      <c r="KC152" s="29"/>
      <c r="KD152" s="29"/>
      <c r="KE152" s="29"/>
      <c r="KF152" s="29"/>
      <c r="KG152" s="29"/>
      <c r="KH152" s="29"/>
      <c r="KI152" s="29"/>
      <c r="KJ152" s="29"/>
      <c r="KK152" s="29"/>
      <c r="KL152" s="29"/>
      <c r="KM152" s="29"/>
      <c r="KN152" s="29"/>
      <c r="KO152" s="29"/>
      <c r="KP152" s="29"/>
      <c r="KQ152" s="29"/>
      <c r="KR152" s="29"/>
      <c r="KS152" s="29"/>
      <c r="KT152" s="29"/>
      <c r="KU152" s="29"/>
      <c r="KV152" s="29"/>
      <c r="KW152" s="29"/>
      <c r="KX152" s="29"/>
      <c r="KY152" s="29"/>
      <c r="KZ152" s="29"/>
      <c r="LA152" s="29"/>
      <c r="LB152" s="29"/>
      <c r="LC152" s="29"/>
      <c r="LD152" s="29"/>
      <c r="LE152" s="29"/>
      <c r="LF152" s="29"/>
      <c r="LG152" s="29"/>
      <c r="LH152" s="29"/>
      <c r="LI152" s="29"/>
      <c r="LJ152" s="29"/>
      <c r="LK152" s="29"/>
      <c r="LL152" s="29"/>
      <c r="LM152" s="29"/>
      <c r="LN152" s="29"/>
      <c r="LO152" s="29"/>
      <c r="LP152" s="29"/>
      <c r="LQ152" s="29"/>
      <c r="LR152" s="29"/>
      <c r="LS152" s="29"/>
      <c r="LT152" s="29"/>
      <c r="LU152" s="29"/>
      <c r="LV152" s="29"/>
      <c r="LW152" s="29"/>
      <c r="LX152" s="29"/>
      <c r="LY152" s="29"/>
      <c r="LZ152" s="29"/>
      <c r="MA152" s="29"/>
      <c r="MB152" s="29"/>
      <c r="MC152" s="29"/>
      <c r="MD152" s="29"/>
      <c r="ME152" s="29"/>
      <c r="MF152" s="29"/>
      <c r="MG152" s="29"/>
      <c r="MH152" s="29"/>
      <c r="MI152" s="29"/>
      <c r="MJ152" s="29"/>
      <c r="MK152" s="29"/>
      <c r="ML152" s="29"/>
      <c r="MM152" s="29"/>
      <c r="MN152" s="29"/>
      <c r="MO152" s="29"/>
      <c r="MP152" s="29"/>
      <c r="MQ152" s="29"/>
      <c r="MR152" s="29"/>
      <c r="MS152" s="29"/>
      <c r="MT152" s="29"/>
      <c r="MU152" s="29"/>
      <c r="MV152" s="29"/>
      <c r="MW152" s="29"/>
      <c r="MX152" s="29"/>
      <c r="MY152" s="29"/>
      <c r="MZ152" s="29"/>
      <c r="NA152" s="29"/>
      <c r="NB152" s="29"/>
      <c r="NC152" s="29"/>
      <c r="ND152" s="29"/>
      <c r="NE152" s="29"/>
      <c r="NF152" s="29"/>
      <c r="NG152" s="29"/>
      <c r="NH152" s="29"/>
      <c r="NI152" s="29"/>
      <c r="NJ152" s="29"/>
      <c r="NK152" s="29"/>
      <c r="NL152" s="29"/>
      <c r="NM152" s="29"/>
      <c r="NN152" s="29"/>
      <c r="NO152" s="29"/>
      <c r="NP152" s="29"/>
      <c r="NQ152" s="29"/>
      <c r="NR152" s="29"/>
      <c r="NS152" s="29"/>
      <c r="NT152" s="29"/>
      <c r="NU152" s="29"/>
      <c r="NV152" s="29"/>
      <c r="NW152" s="29"/>
      <c r="NX152" s="29"/>
      <c r="NY152" s="29"/>
      <c r="NZ152" s="29"/>
      <c r="OA152" s="29"/>
      <c r="OB152" s="29"/>
      <c r="OC152" s="29"/>
      <c r="OD152" s="29"/>
      <c r="OE152" s="29"/>
      <c r="OF152" s="29"/>
      <c r="OG152" s="29"/>
      <c r="OH152" s="29"/>
      <c r="OI152" s="29"/>
      <c r="OJ152" s="29"/>
      <c r="OK152" s="29"/>
      <c r="OL152" s="29"/>
      <c r="OM152" s="29"/>
      <c r="ON152" s="29"/>
      <c r="OO152" s="29"/>
      <c r="OP152" s="29"/>
      <c r="OQ152" s="29"/>
      <c r="OR152" s="29"/>
      <c r="OS152" s="29"/>
      <c r="OT152" s="29"/>
      <c r="OU152" s="29"/>
      <c r="OV152" s="29"/>
      <c r="OW152" s="29"/>
      <c r="OX152" s="29"/>
      <c r="OY152" s="29"/>
      <c r="OZ152" s="29"/>
      <c r="PA152" s="29"/>
      <c r="PB152" s="29"/>
      <c r="PC152" s="29"/>
      <c r="PD152" s="29"/>
      <c r="PE152" s="29"/>
      <c r="PF152" s="29"/>
      <c r="PG152" s="29"/>
      <c r="PH152" s="29"/>
      <c r="PI152" s="29"/>
      <c r="PJ152" s="29"/>
      <c r="PK152" s="29"/>
      <c r="PL152" s="29"/>
      <c r="PM152" s="29"/>
      <c r="PN152" s="29"/>
      <c r="PO152" s="29"/>
      <c r="PP152" s="29"/>
      <c r="PQ152" s="29"/>
      <c r="PR152" s="29"/>
      <c r="PS152" s="29"/>
      <c r="PT152" s="29"/>
      <c r="PU152" s="29"/>
      <c r="PV152" s="29"/>
      <c r="PW152" s="29"/>
      <c r="PX152" s="29"/>
      <c r="PY152" s="29"/>
      <c r="PZ152" s="29"/>
      <c r="QA152" s="29"/>
      <c r="QB152" s="29"/>
      <c r="QC152" s="29"/>
      <c r="QD152" s="29"/>
      <c r="QE152" s="29"/>
      <c r="QF152" s="29"/>
      <c r="QG152" s="29"/>
      <c r="QH152" s="29"/>
      <c r="QI152" s="29"/>
      <c r="QJ152" s="29"/>
      <c r="QK152" s="29"/>
      <c r="QL152" s="29"/>
      <c r="QM152" s="29"/>
      <c r="QN152" s="29"/>
      <c r="QO152" s="29"/>
      <c r="QP152" s="29"/>
      <c r="QQ152" s="29"/>
      <c r="QR152" s="29"/>
      <c r="QS152" s="29"/>
      <c r="QT152" s="29"/>
      <c r="QU152" s="29"/>
      <c r="QV152" s="29"/>
      <c r="QW152" s="29"/>
      <c r="QX152" s="29"/>
      <c r="QY152" s="29"/>
      <c r="QZ152" s="29"/>
      <c r="RA152" s="29"/>
      <c r="RB152" s="29"/>
      <c r="RC152" s="29"/>
      <c r="RD152" s="29"/>
      <c r="RE152" s="29"/>
      <c r="RF152" s="29"/>
      <c r="RG152" s="29"/>
      <c r="RH152" s="29"/>
      <c r="RI152" s="29"/>
      <c r="RJ152" s="29"/>
      <c r="RK152" s="29"/>
      <c r="RL152" s="29"/>
      <c r="RM152" s="29"/>
      <c r="RN152" s="29"/>
      <c r="RO152" s="29"/>
      <c r="RP152" s="29"/>
      <c r="RQ152" s="29"/>
      <c r="RR152" s="29"/>
      <c r="RS152" s="29"/>
      <c r="RT152" s="29"/>
      <c r="RU152" s="29"/>
      <c r="RV152" s="29"/>
      <c r="RW152" s="29"/>
      <c r="RX152" s="29"/>
      <c r="RY152" s="29"/>
      <c r="RZ152" s="29"/>
      <c r="SA152" s="29"/>
      <c r="SB152" s="29"/>
      <c r="SC152" s="29"/>
      <c r="SD152" s="29"/>
      <c r="SE152" s="29"/>
      <c r="SF152" s="29"/>
      <c r="SG152" s="29"/>
      <c r="SH152" s="29"/>
      <c r="SI152" s="29"/>
      <c r="SJ152" s="29"/>
      <c r="SK152" s="29"/>
      <c r="SL152" s="29"/>
      <c r="SM152" s="29"/>
      <c r="SN152" s="29"/>
      <c r="SO152" s="29"/>
      <c r="SP152" s="29"/>
      <c r="SQ152" s="29"/>
      <c r="SR152" s="29"/>
      <c r="SS152" s="29"/>
      <c r="ST152" s="29"/>
      <c r="SU152" s="29"/>
      <c r="SV152" s="29"/>
      <c r="SW152" s="29"/>
      <c r="SX152" s="29"/>
      <c r="SY152" s="29"/>
      <c r="SZ152" s="29"/>
      <c r="TA152" s="29"/>
      <c r="TB152" s="29"/>
      <c r="TC152" s="29"/>
      <c r="TD152" s="29"/>
      <c r="TE152" s="29"/>
      <c r="TF152" s="29"/>
      <c r="TG152" s="29"/>
      <c r="TH152" s="29"/>
      <c r="TI152" s="29"/>
      <c r="TJ152" s="29"/>
      <c r="TK152" s="29"/>
      <c r="TL152" s="29"/>
      <c r="TM152" s="29"/>
      <c r="TN152" s="29"/>
      <c r="TO152" s="29"/>
      <c r="TP152" s="29"/>
      <c r="TQ152" s="29"/>
      <c r="TR152" s="29"/>
      <c r="TS152" s="29"/>
      <c r="TT152" s="29"/>
      <c r="TU152" s="29"/>
      <c r="TV152" s="29"/>
      <c r="TW152" s="29"/>
      <c r="TX152" s="29"/>
      <c r="TY152" s="29"/>
      <c r="TZ152" s="29"/>
      <c r="UA152" s="29"/>
      <c r="UB152" s="29"/>
      <c r="UC152" s="29"/>
      <c r="UD152" s="29"/>
      <c r="UE152" s="29"/>
      <c r="UF152" s="29"/>
      <c r="UG152" s="29"/>
      <c r="UH152" s="29"/>
      <c r="UI152" s="29"/>
      <c r="UJ152" s="29"/>
      <c r="UK152" s="29"/>
      <c r="UL152" s="29"/>
      <c r="UM152" s="29"/>
      <c r="UN152" s="29"/>
      <c r="UO152" s="29"/>
      <c r="UP152" s="29"/>
      <c r="UQ152" s="29"/>
      <c r="UR152" s="29"/>
      <c r="US152" s="29"/>
      <c r="UT152" s="29"/>
      <c r="UU152" s="29"/>
      <c r="UV152" s="29"/>
      <c r="UW152" s="29"/>
      <c r="UX152" s="29"/>
      <c r="UY152" s="29"/>
      <c r="UZ152" s="29"/>
      <c r="VA152" s="29"/>
      <c r="VB152" s="29"/>
      <c r="VC152" s="29"/>
      <c r="VD152" s="29"/>
      <c r="VE152" s="29"/>
      <c r="VF152" s="29"/>
      <c r="VG152" s="29"/>
      <c r="VH152" s="29"/>
      <c r="VI152" s="29"/>
      <c r="VJ152" s="29"/>
      <c r="VK152" s="29"/>
      <c r="VL152" s="29"/>
      <c r="VM152" s="29"/>
      <c r="VN152" s="29"/>
      <c r="VO152" s="29"/>
      <c r="VP152" s="29"/>
      <c r="VQ152" s="29"/>
      <c r="VR152" s="29"/>
      <c r="VS152" s="29"/>
      <c r="VT152" s="29"/>
      <c r="VU152" s="29"/>
      <c r="VV152" s="29"/>
      <c r="VW152" s="29"/>
      <c r="VX152" s="29"/>
      <c r="VY152" s="29"/>
      <c r="VZ152" s="29"/>
      <c r="WA152" s="29"/>
      <c r="WB152" s="29"/>
      <c r="WC152" s="29"/>
      <c r="WD152" s="29"/>
      <c r="WE152" s="29"/>
      <c r="WF152" s="29"/>
      <c r="WG152" s="29"/>
      <c r="WH152" s="29"/>
      <c r="WI152" s="29"/>
      <c r="WJ152" s="29"/>
      <c r="WK152" s="29"/>
      <c r="WL152" s="29"/>
      <c r="WM152" s="29"/>
      <c r="WN152" s="29"/>
      <c r="WO152" s="29"/>
      <c r="WP152" s="29"/>
      <c r="WQ152" s="29"/>
      <c r="WR152" s="29"/>
      <c r="WS152" s="29"/>
      <c r="WT152" s="29"/>
      <c r="WU152" s="29"/>
      <c r="WV152" s="29"/>
      <c r="WW152" s="29"/>
      <c r="WX152" s="29"/>
      <c r="WY152" s="29"/>
      <c r="WZ152" s="29"/>
      <c r="XA152" s="29"/>
      <c r="XB152" s="29"/>
      <c r="XC152" s="29"/>
      <c r="XD152" s="29"/>
      <c r="XE152" s="29"/>
      <c r="XF152" s="29"/>
      <c r="XG152" s="29"/>
      <c r="XH152" s="29"/>
      <c r="XI152" s="29"/>
      <c r="XJ152" s="29"/>
      <c r="XK152" s="29"/>
      <c r="XL152" s="29"/>
      <c r="XM152" s="29"/>
      <c r="XN152" s="29"/>
      <c r="XO152" s="29"/>
      <c r="XP152" s="29"/>
      <c r="XQ152" s="29"/>
      <c r="XR152" s="29"/>
      <c r="XS152" s="29"/>
      <c r="XT152" s="29"/>
      <c r="XU152" s="29"/>
      <c r="XV152" s="29"/>
      <c r="XW152" s="29"/>
      <c r="XX152" s="29"/>
      <c r="XY152" s="29"/>
      <c r="XZ152" s="29"/>
      <c r="YA152" s="29"/>
      <c r="YB152" s="29"/>
      <c r="YC152" s="29"/>
      <c r="YD152" s="29"/>
      <c r="YE152" s="29"/>
      <c r="YF152" s="29"/>
      <c r="YG152" s="29"/>
      <c r="YH152" s="29"/>
      <c r="YI152" s="29"/>
      <c r="YJ152" s="29"/>
      <c r="YK152" s="29"/>
      <c r="YL152" s="29"/>
      <c r="YM152" s="29"/>
      <c r="YN152" s="29"/>
      <c r="YO152" s="29"/>
      <c r="YP152" s="29"/>
    </row>
    <row r="153" spans="1:666" ht="15.75" x14ac:dyDescent="0.25">
      <c r="A153" s="14" t="s">
        <v>50</v>
      </c>
      <c r="B153" s="15">
        <v>232</v>
      </c>
      <c r="C153" s="16" t="s">
        <v>39</v>
      </c>
      <c r="D153" s="16" t="s">
        <v>89</v>
      </c>
      <c r="E153" s="15" t="s">
        <v>130</v>
      </c>
      <c r="F153" s="15">
        <v>610</v>
      </c>
      <c r="G153" s="17">
        <v>3001</v>
      </c>
      <c r="H153" s="17">
        <v>0</v>
      </c>
      <c r="I153" s="17">
        <v>0</v>
      </c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29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  <c r="IS153" s="29"/>
      <c r="IT153" s="29"/>
      <c r="IU153" s="29"/>
      <c r="IV153" s="29"/>
      <c r="IW153" s="29"/>
      <c r="IX153" s="29"/>
      <c r="IY153" s="29"/>
      <c r="IZ153" s="29"/>
      <c r="JA153" s="29"/>
      <c r="JB153" s="29"/>
      <c r="JC153" s="29"/>
      <c r="JD153" s="29"/>
      <c r="JE153" s="29"/>
      <c r="JF153" s="29"/>
      <c r="JG153" s="29"/>
      <c r="JH153" s="29"/>
      <c r="JI153" s="29"/>
      <c r="JJ153" s="29"/>
      <c r="JK153" s="29"/>
      <c r="JL153" s="29"/>
      <c r="JM153" s="29"/>
      <c r="JN153" s="29"/>
      <c r="JO153" s="29"/>
      <c r="JP153" s="29"/>
      <c r="JQ153" s="29"/>
      <c r="JR153" s="29"/>
      <c r="JS153" s="29"/>
      <c r="JT153" s="29"/>
      <c r="JU153" s="29"/>
      <c r="JV153" s="29"/>
      <c r="JW153" s="29"/>
      <c r="JX153" s="29"/>
      <c r="JY153" s="29"/>
      <c r="JZ153" s="29"/>
      <c r="KA153" s="29"/>
      <c r="KB153" s="29"/>
      <c r="KC153" s="29"/>
      <c r="KD153" s="29"/>
      <c r="KE153" s="29"/>
      <c r="KF153" s="29"/>
      <c r="KG153" s="29"/>
      <c r="KH153" s="29"/>
      <c r="KI153" s="29"/>
      <c r="KJ153" s="29"/>
      <c r="KK153" s="29"/>
      <c r="KL153" s="29"/>
      <c r="KM153" s="29"/>
      <c r="KN153" s="29"/>
      <c r="KO153" s="29"/>
      <c r="KP153" s="29"/>
      <c r="KQ153" s="29"/>
      <c r="KR153" s="29"/>
      <c r="KS153" s="29"/>
      <c r="KT153" s="29"/>
      <c r="KU153" s="29"/>
      <c r="KV153" s="29"/>
      <c r="KW153" s="29"/>
      <c r="KX153" s="29"/>
      <c r="KY153" s="29"/>
      <c r="KZ153" s="29"/>
      <c r="LA153" s="29"/>
      <c r="LB153" s="29"/>
      <c r="LC153" s="29"/>
      <c r="LD153" s="29"/>
      <c r="LE153" s="29"/>
      <c r="LF153" s="29"/>
      <c r="LG153" s="29"/>
      <c r="LH153" s="29"/>
      <c r="LI153" s="29"/>
      <c r="LJ153" s="29"/>
      <c r="LK153" s="29"/>
      <c r="LL153" s="29"/>
      <c r="LM153" s="29"/>
      <c r="LN153" s="29"/>
      <c r="LO153" s="29"/>
      <c r="LP153" s="29"/>
      <c r="LQ153" s="29"/>
      <c r="LR153" s="29"/>
      <c r="LS153" s="29"/>
      <c r="LT153" s="29"/>
      <c r="LU153" s="29"/>
      <c r="LV153" s="29"/>
      <c r="LW153" s="29"/>
      <c r="LX153" s="29"/>
      <c r="LY153" s="29"/>
      <c r="LZ153" s="29"/>
      <c r="MA153" s="29"/>
      <c r="MB153" s="29"/>
      <c r="MC153" s="29"/>
      <c r="MD153" s="29"/>
      <c r="ME153" s="29"/>
      <c r="MF153" s="29"/>
      <c r="MG153" s="29"/>
      <c r="MH153" s="29"/>
      <c r="MI153" s="29"/>
      <c r="MJ153" s="29"/>
      <c r="MK153" s="29"/>
      <c r="ML153" s="29"/>
      <c r="MM153" s="29"/>
      <c r="MN153" s="29"/>
      <c r="MO153" s="29"/>
      <c r="MP153" s="29"/>
      <c r="MQ153" s="29"/>
      <c r="MR153" s="29"/>
      <c r="MS153" s="29"/>
      <c r="MT153" s="29"/>
      <c r="MU153" s="29"/>
      <c r="MV153" s="29"/>
      <c r="MW153" s="29"/>
      <c r="MX153" s="29"/>
      <c r="MY153" s="29"/>
      <c r="MZ153" s="29"/>
      <c r="NA153" s="29"/>
      <c r="NB153" s="29"/>
      <c r="NC153" s="29"/>
      <c r="ND153" s="29"/>
      <c r="NE153" s="29"/>
      <c r="NF153" s="29"/>
      <c r="NG153" s="29"/>
      <c r="NH153" s="29"/>
      <c r="NI153" s="29"/>
      <c r="NJ153" s="29"/>
      <c r="NK153" s="29"/>
      <c r="NL153" s="29"/>
      <c r="NM153" s="29"/>
      <c r="NN153" s="29"/>
      <c r="NO153" s="29"/>
      <c r="NP153" s="29"/>
      <c r="NQ153" s="29"/>
      <c r="NR153" s="29"/>
      <c r="NS153" s="29"/>
      <c r="NT153" s="29"/>
      <c r="NU153" s="29"/>
      <c r="NV153" s="29"/>
      <c r="NW153" s="29"/>
      <c r="NX153" s="29"/>
      <c r="NY153" s="29"/>
      <c r="NZ153" s="29"/>
      <c r="OA153" s="29"/>
      <c r="OB153" s="29"/>
      <c r="OC153" s="29"/>
      <c r="OD153" s="29"/>
      <c r="OE153" s="29"/>
      <c r="OF153" s="29"/>
      <c r="OG153" s="29"/>
      <c r="OH153" s="29"/>
      <c r="OI153" s="29"/>
      <c r="OJ153" s="29"/>
      <c r="OK153" s="29"/>
      <c r="OL153" s="29"/>
      <c r="OM153" s="29"/>
      <c r="ON153" s="29"/>
      <c r="OO153" s="29"/>
      <c r="OP153" s="29"/>
      <c r="OQ153" s="29"/>
      <c r="OR153" s="29"/>
      <c r="OS153" s="29"/>
      <c r="OT153" s="29"/>
      <c r="OU153" s="29"/>
      <c r="OV153" s="29"/>
      <c r="OW153" s="29"/>
      <c r="OX153" s="29"/>
      <c r="OY153" s="29"/>
      <c r="OZ153" s="29"/>
      <c r="PA153" s="29"/>
      <c r="PB153" s="29"/>
      <c r="PC153" s="29"/>
      <c r="PD153" s="29"/>
      <c r="PE153" s="29"/>
      <c r="PF153" s="29"/>
      <c r="PG153" s="29"/>
      <c r="PH153" s="29"/>
      <c r="PI153" s="29"/>
      <c r="PJ153" s="29"/>
      <c r="PK153" s="29"/>
      <c r="PL153" s="29"/>
      <c r="PM153" s="29"/>
      <c r="PN153" s="29"/>
      <c r="PO153" s="29"/>
      <c r="PP153" s="29"/>
      <c r="PQ153" s="29"/>
      <c r="PR153" s="29"/>
      <c r="PS153" s="29"/>
      <c r="PT153" s="29"/>
      <c r="PU153" s="29"/>
      <c r="PV153" s="29"/>
      <c r="PW153" s="29"/>
      <c r="PX153" s="29"/>
      <c r="PY153" s="29"/>
      <c r="PZ153" s="29"/>
      <c r="QA153" s="29"/>
      <c r="QB153" s="29"/>
      <c r="QC153" s="29"/>
      <c r="QD153" s="29"/>
      <c r="QE153" s="29"/>
      <c r="QF153" s="29"/>
      <c r="QG153" s="29"/>
      <c r="QH153" s="29"/>
      <c r="QI153" s="29"/>
      <c r="QJ153" s="29"/>
      <c r="QK153" s="29"/>
      <c r="QL153" s="29"/>
      <c r="QM153" s="29"/>
      <c r="QN153" s="29"/>
      <c r="QO153" s="29"/>
      <c r="QP153" s="29"/>
      <c r="QQ153" s="29"/>
      <c r="QR153" s="29"/>
      <c r="QS153" s="29"/>
      <c r="QT153" s="29"/>
      <c r="QU153" s="29"/>
      <c r="QV153" s="29"/>
      <c r="QW153" s="29"/>
      <c r="QX153" s="29"/>
      <c r="QY153" s="29"/>
      <c r="QZ153" s="29"/>
      <c r="RA153" s="29"/>
      <c r="RB153" s="29"/>
      <c r="RC153" s="29"/>
      <c r="RD153" s="29"/>
      <c r="RE153" s="29"/>
      <c r="RF153" s="29"/>
      <c r="RG153" s="29"/>
      <c r="RH153" s="29"/>
      <c r="RI153" s="29"/>
      <c r="RJ153" s="29"/>
      <c r="RK153" s="29"/>
      <c r="RL153" s="29"/>
      <c r="RM153" s="29"/>
      <c r="RN153" s="29"/>
      <c r="RO153" s="29"/>
      <c r="RP153" s="29"/>
      <c r="RQ153" s="29"/>
      <c r="RR153" s="29"/>
      <c r="RS153" s="29"/>
      <c r="RT153" s="29"/>
      <c r="RU153" s="29"/>
      <c r="RV153" s="29"/>
      <c r="RW153" s="29"/>
      <c r="RX153" s="29"/>
      <c r="RY153" s="29"/>
      <c r="RZ153" s="29"/>
      <c r="SA153" s="29"/>
      <c r="SB153" s="29"/>
      <c r="SC153" s="29"/>
      <c r="SD153" s="29"/>
      <c r="SE153" s="29"/>
      <c r="SF153" s="29"/>
      <c r="SG153" s="29"/>
      <c r="SH153" s="29"/>
      <c r="SI153" s="29"/>
      <c r="SJ153" s="29"/>
      <c r="SK153" s="29"/>
      <c r="SL153" s="29"/>
      <c r="SM153" s="29"/>
      <c r="SN153" s="29"/>
      <c r="SO153" s="29"/>
      <c r="SP153" s="29"/>
      <c r="SQ153" s="29"/>
      <c r="SR153" s="29"/>
      <c r="SS153" s="29"/>
      <c r="ST153" s="29"/>
      <c r="SU153" s="29"/>
      <c r="SV153" s="29"/>
      <c r="SW153" s="29"/>
      <c r="SX153" s="29"/>
      <c r="SY153" s="29"/>
      <c r="SZ153" s="29"/>
      <c r="TA153" s="29"/>
      <c r="TB153" s="29"/>
      <c r="TC153" s="29"/>
      <c r="TD153" s="29"/>
      <c r="TE153" s="29"/>
      <c r="TF153" s="29"/>
      <c r="TG153" s="29"/>
      <c r="TH153" s="29"/>
      <c r="TI153" s="29"/>
      <c r="TJ153" s="29"/>
      <c r="TK153" s="29"/>
      <c r="TL153" s="29"/>
      <c r="TM153" s="29"/>
      <c r="TN153" s="29"/>
      <c r="TO153" s="29"/>
      <c r="TP153" s="29"/>
      <c r="TQ153" s="29"/>
      <c r="TR153" s="29"/>
      <c r="TS153" s="29"/>
      <c r="TT153" s="29"/>
      <c r="TU153" s="29"/>
      <c r="TV153" s="29"/>
      <c r="TW153" s="29"/>
      <c r="TX153" s="29"/>
      <c r="TY153" s="29"/>
      <c r="TZ153" s="29"/>
      <c r="UA153" s="29"/>
      <c r="UB153" s="29"/>
      <c r="UC153" s="29"/>
      <c r="UD153" s="29"/>
      <c r="UE153" s="29"/>
      <c r="UF153" s="29"/>
      <c r="UG153" s="29"/>
      <c r="UH153" s="29"/>
      <c r="UI153" s="29"/>
      <c r="UJ153" s="29"/>
      <c r="UK153" s="29"/>
      <c r="UL153" s="29"/>
      <c r="UM153" s="29"/>
      <c r="UN153" s="29"/>
      <c r="UO153" s="29"/>
      <c r="UP153" s="29"/>
      <c r="UQ153" s="29"/>
      <c r="UR153" s="29"/>
      <c r="US153" s="29"/>
      <c r="UT153" s="29"/>
      <c r="UU153" s="29"/>
      <c r="UV153" s="29"/>
      <c r="UW153" s="29"/>
      <c r="UX153" s="29"/>
      <c r="UY153" s="29"/>
      <c r="UZ153" s="29"/>
      <c r="VA153" s="29"/>
      <c r="VB153" s="29"/>
      <c r="VC153" s="29"/>
      <c r="VD153" s="29"/>
      <c r="VE153" s="29"/>
      <c r="VF153" s="29"/>
      <c r="VG153" s="29"/>
      <c r="VH153" s="29"/>
      <c r="VI153" s="29"/>
      <c r="VJ153" s="29"/>
      <c r="VK153" s="29"/>
      <c r="VL153" s="29"/>
      <c r="VM153" s="29"/>
      <c r="VN153" s="29"/>
      <c r="VO153" s="29"/>
      <c r="VP153" s="29"/>
      <c r="VQ153" s="29"/>
      <c r="VR153" s="29"/>
      <c r="VS153" s="29"/>
      <c r="VT153" s="29"/>
      <c r="VU153" s="29"/>
      <c r="VV153" s="29"/>
      <c r="VW153" s="29"/>
      <c r="VX153" s="29"/>
      <c r="VY153" s="29"/>
      <c r="VZ153" s="29"/>
      <c r="WA153" s="29"/>
      <c r="WB153" s="29"/>
      <c r="WC153" s="29"/>
      <c r="WD153" s="29"/>
      <c r="WE153" s="29"/>
      <c r="WF153" s="29"/>
      <c r="WG153" s="29"/>
      <c r="WH153" s="29"/>
      <c r="WI153" s="29"/>
      <c r="WJ153" s="29"/>
      <c r="WK153" s="29"/>
      <c r="WL153" s="29"/>
      <c r="WM153" s="29"/>
      <c r="WN153" s="29"/>
      <c r="WO153" s="29"/>
      <c r="WP153" s="29"/>
      <c r="WQ153" s="29"/>
      <c r="WR153" s="29"/>
      <c r="WS153" s="29"/>
      <c r="WT153" s="29"/>
      <c r="WU153" s="29"/>
      <c r="WV153" s="29"/>
      <c r="WW153" s="29"/>
      <c r="WX153" s="29"/>
      <c r="WY153" s="29"/>
      <c r="WZ153" s="29"/>
      <c r="XA153" s="29"/>
      <c r="XB153" s="29"/>
      <c r="XC153" s="29"/>
      <c r="XD153" s="29"/>
      <c r="XE153" s="29"/>
      <c r="XF153" s="29"/>
      <c r="XG153" s="29"/>
      <c r="XH153" s="29"/>
      <c r="XI153" s="29"/>
      <c r="XJ153" s="29"/>
      <c r="XK153" s="29"/>
      <c r="XL153" s="29"/>
      <c r="XM153" s="29"/>
      <c r="XN153" s="29"/>
      <c r="XO153" s="29"/>
      <c r="XP153" s="29"/>
      <c r="XQ153" s="29"/>
      <c r="XR153" s="29"/>
      <c r="XS153" s="29"/>
      <c r="XT153" s="29"/>
      <c r="XU153" s="29"/>
      <c r="XV153" s="29"/>
      <c r="XW153" s="29"/>
      <c r="XX153" s="29"/>
      <c r="XY153" s="29"/>
      <c r="XZ153" s="29"/>
      <c r="YA153" s="29"/>
      <c r="YB153" s="29"/>
      <c r="YC153" s="29"/>
      <c r="YD153" s="29"/>
      <c r="YE153" s="29"/>
      <c r="YF153" s="29"/>
      <c r="YG153" s="29"/>
      <c r="YH153" s="29"/>
      <c r="YI153" s="29"/>
      <c r="YJ153" s="29"/>
      <c r="YK153" s="29"/>
      <c r="YL153" s="29"/>
      <c r="YM153" s="29"/>
      <c r="YN153" s="29"/>
      <c r="YO153" s="29"/>
      <c r="YP153" s="29"/>
    </row>
    <row r="154" spans="1:666" ht="78.75" x14ac:dyDescent="0.25">
      <c r="A154" s="22" t="s">
        <v>131</v>
      </c>
      <c r="B154" s="15">
        <v>232</v>
      </c>
      <c r="C154" s="16" t="s">
        <v>39</v>
      </c>
      <c r="D154" s="16" t="s">
        <v>89</v>
      </c>
      <c r="E154" s="15" t="s">
        <v>132</v>
      </c>
      <c r="F154" s="15"/>
      <c r="G154" s="17">
        <f t="shared" ref="G154:I155" si="113">G155</f>
        <v>8326.6</v>
      </c>
      <c r="H154" s="18">
        <f t="shared" si="113"/>
        <v>9172.7999999999993</v>
      </c>
      <c r="I154" s="18">
        <f t="shared" si="113"/>
        <v>6643.2</v>
      </c>
    </row>
    <row r="155" spans="1:666" ht="31.5" x14ac:dyDescent="0.25">
      <c r="A155" s="14" t="s">
        <v>49</v>
      </c>
      <c r="B155" s="15">
        <v>232</v>
      </c>
      <c r="C155" s="16" t="s">
        <v>39</v>
      </c>
      <c r="D155" s="16" t="s">
        <v>89</v>
      </c>
      <c r="E155" s="15" t="s">
        <v>132</v>
      </c>
      <c r="F155" s="15">
        <v>600</v>
      </c>
      <c r="G155" s="17">
        <f t="shared" si="113"/>
        <v>8326.6</v>
      </c>
      <c r="H155" s="18">
        <f t="shared" si="113"/>
        <v>9172.7999999999993</v>
      </c>
      <c r="I155" s="18">
        <f t="shared" si="113"/>
        <v>6643.2</v>
      </c>
    </row>
    <row r="156" spans="1:666" ht="15.75" x14ac:dyDescent="0.25">
      <c r="A156" s="14" t="s">
        <v>50</v>
      </c>
      <c r="B156" s="15">
        <v>232</v>
      </c>
      <c r="C156" s="16" t="s">
        <v>39</v>
      </c>
      <c r="D156" s="16" t="s">
        <v>89</v>
      </c>
      <c r="E156" s="15" t="s">
        <v>132</v>
      </c>
      <c r="F156" s="15">
        <v>610</v>
      </c>
      <c r="G156" s="17">
        <v>8326.6</v>
      </c>
      <c r="H156" s="18">
        <v>9172.7999999999993</v>
      </c>
      <c r="I156" s="18">
        <v>6643.2</v>
      </c>
    </row>
    <row r="157" spans="1:666" ht="47.25" x14ac:dyDescent="0.25">
      <c r="A157" s="23" t="s">
        <v>69</v>
      </c>
      <c r="B157" s="15">
        <v>232</v>
      </c>
      <c r="C157" s="16" t="s">
        <v>39</v>
      </c>
      <c r="D157" s="16" t="s">
        <v>89</v>
      </c>
      <c r="E157" s="15" t="s">
        <v>133</v>
      </c>
      <c r="F157" s="15"/>
      <c r="G157" s="17">
        <f>G161+G164+G158</f>
        <v>3974</v>
      </c>
      <c r="H157" s="17">
        <f>H161</f>
        <v>0</v>
      </c>
      <c r="I157" s="17">
        <f>I161</f>
        <v>0</v>
      </c>
    </row>
    <row r="158" spans="1:666" ht="47.25" x14ac:dyDescent="0.25">
      <c r="A158" s="28" t="s">
        <v>134</v>
      </c>
      <c r="B158" s="15">
        <v>232</v>
      </c>
      <c r="C158" s="16" t="s">
        <v>39</v>
      </c>
      <c r="D158" s="16" t="s">
        <v>89</v>
      </c>
      <c r="E158" s="30" t="s">
        <v>135</v>
      </c>
      <c r="F158" s="15"/>
      <c r="G158" s="17">
        <f>G159</f>
        <v>500</v>
      </c>
      <c r="H158" s="17">
        <f t="shared" ref="H158:I159" si="114">H159</f>
        <v>0</v>
      </c>
      <c r="I158" s="17">
        <f t="shared" si="114"/>
        <v>0</v>
      </c>
    </row>
    <row r="159" spans="1:666" ht="31.5" x14ac:dyDescent="0.25">
      <c r="A159" s="14" t="s">
        <v>49</v>
      </c>
      <c r="B159" s="15">
        <v>232</v>
      </c>
      <c r="C159" s="16" t="s">
        <v>39</v>
      </c>
      <c r="D159" s="16" t="s">
        <v>89</v>
      </c>
      <c r="E159" s="30" t="s">
        <v>135</v>
      </c>
      <c r="F159" s="15">
        <v>600</v>
      </c>
      <c r="G159" s="17">
        <f>G160</f>
        <v>500</v>
      </c>
      <c r="H159" s="17">
        <f t="shared" si="114"/>
        <v>0</v>
      </c>
      <c r="I159" s="17">
        <f t="shared" si="114"/>
        <v>0</v>
      </c>
    </row>
    <row r="160" spans="1:666" ht="15.75" x14ac:dyDescent="0.25">
      <c r="A160" s="14" t="s">
        <v>50</v>
      </c>
      <c r="B160" s="15">
        <v>232</v>
      </c>
      <c r="C160" s="16" t="s">
        <v>39</v>
      </c>
      <c r="D160" s="16" t="s">
        <v>89</v>
      </c>
      <c r="E160" s="30" t="s">
        <v>135</v>
      </c>
      <c r="F160" s="15">
        <v>610</v>
      </c>
      <c r="G160" s="17">
        <v>500</v>
      </c>
      <c r="H160" s="17">
        <v>0</v>
      </c>
      <c r="I160" s="17">
        <v>0</v>
      </c>
    </row>
    <row r="161" spans="1:666" ht="31.5" x14ac:dyDescent="0.25">
      <c r="A161" s="23" t="s">
        <v>71</v>
      </c>
      <c r="B161" s="15">
        <v>232</v>
      </c>
      <c r="C161" s="16" t="s">
        <v>39</v>
      </c>
      <c r="D161" s="16" t="s">
        <v>89</v>
      </c>
      <c r="E161" s="15" t="s">
        <v>136</v>
      </c>
      <c r="F161" s="15"/>
      <c r="G161" s="17">
        <f>G162</f>
        <v>1737</v>
      </c>
      <c r="H161" s="17">
        <f t="shared" ref="H161:W162" si="115">H162</f>
        <v>0</v>
      </c>
      <c r="I161" s="17">
        <f t="shared" si="115"/>
        <v>0</v>
      </c>
      <c r="J161" s="17">
        <f t="shared" si="115"/>
        <v>0</v>
      </c>
      <c r="K161" s="17">
        <f t="shared" si="115"/>
        <v>0</v>
      </c>
      <c r="L161" s="17">
        <f t="shared" si="115"/>
        <v>0</v>
      </c>
      <c r="M161" s="17">
        <f t="shared" si="115"/>
        <v>0</v>
      </c>
      <c r="N161" s="17">
        <f t="shared" si="115"/>
        <v>0</v>
      </c>
      <c r="O161" s="17">
        <f t="shared" si="115"/>
        <v>0</v>
      </c>
      <c r="P161" s="17">
        <f t="shared" si="115"/>
        <v>0</v>
      </c>
      <c r="Q161" s="17">
        <f t="shared" si="115"/>
        <v>0</v>
      </c>
      <c r="R161" s="17">
        <f t="shared" si="115"/>
        <v>0</v>
      </c>
      <c r="S161" s="17">
        <f t="shared" si="115"/>
        <v>0</v>
      </c>
      <c r="T161" s="17">
        <f t="shared" si="115"/>
        <v>0</v>
      </c>
      <c r="U161" s="17">
        <f t="shared" si="115"/>
        <v>0</v>
      </c>
      <c r="V161" s="17">
        <f t="shared" si="115"/>
        <v>0</v>
      </c>
      <c r="W161" s="17">
        <f t="shared" si="115"/>
        <v>0</v>
      </c>
      <c r="X161" s="17">
        <f t="shared" ref="X161:CI161" si="116">X162</f>
        <v>0</v>
      </c>
      <c r="Y161" s="17">
        <f t="shared" si="116"/>
        <v>0</v>
      </c>
      <c r="Z161" s="17">
        <f t="shared" si="116"/>
        <v>0</v>
      </c>
      <c r="AA161" s="17">
        <f t="shared" si="116"/>
        <v>0</v>
      </c>
      <c r="AB161" s="17">
        <f t="shared" si="116"/>
        <v>0</v>
      </c>
      <c r="AC161" s="17">
        <f t="shared" si="116"/>
        <v>0</v>
      </c>
      <c r="AD161" s="17">
        <f t="shared" si="116"/>
        <v>0</v>
      </c>
      <c r="AE161" s="17">
        <f t="shared" si="116"/>
        <v>0</v>
      </c>
      <c r="AF161" s="17">
        <f t="shared" si="116"/>
        <v>0</v>
      </c>
      <c r="AG161" s="17">
        <f t="shared" si="116"/>
        <v>0</v>
      </c>
      <c r="AH161" s="17">
        <f t="shared" si="116"/>
        <v>0</v>
      </c>
      <c r="AI161" s="17">
        <f t="shared" si="116"/>
        <v>0</v>
      </c>
      <c r="AJ161" s="17">
        <f t="shared" si="116"/>
        <v>0</v>
      </c>
      <c r="AK161" s="17">
        <f t="shared" si="116"/>
        <v>0</v>
      </c>
      <c r="AL161" s="17">
        <f t="shared" si="116"/>
        <v>0</v>
      </c>
      <c r="AM161" s="17">
        <f t="shared" si="116"/>
        <v>0</v>
      </c>
      <c r="AN161" s="17">
        <f t="shared" si="116"/>
        <v>0</v>
      </c>
      <c r="AO161" s="17">
        <f t="shared" si="116"/>
        <v>0</v>
      </c>
      <c r="AP161" s="17">
        <f t="shared" si="116"/>
        <v>0</v>
      </c>
      <c r="AQ161" s="17">
        <f t="shared" si="116"/>
        <v>0</v>
      </c>
      <c r="AR161" s="17">
        <f t="shared" si="116"/>
        <v>0</v>
      </c>
      <c r="AS161" s="17">
        <f t="shared" si="116"/>
        <v>0</v>
      </c>
      <c r="AT161" s="17">
        <f t="shared" si="116"/>
        <v>0</v>
      </c>
      <c r="AU161" s="17">
        <f t="shared" si="116"/>
        <v>0</v>
      </c>
      <c r="AV161" s="17">
        <f t="shared" si="116"/>
        <v>0</v>
      </c>
      <c r="AW161" s="17">
        <f t="shared" si="116"/>
        <v>0</v>
      </c>
      <c r="AX161" s="17">
        <f t="shared" si="116"/>
        <v>0</v>
      </c>
      <c r="AY161" s="17">
        <f t="shared" si="116"/>
        <v>0</v>
      </c>
      <c r="AZ161" s="17">
        <f t="shared" si="116"/>
        <v>0</v>
      </c>
      <c r="BA161" s="17">
        <f t="shared" si="116"/>
        <v>0</v>
      </c>
      <c r="BB161" s="17">
        <f t="shared" si="116"/>
        <v>0</v>
      </c>
      <c r="BC161" s="17">
        <f t="shared" si="116"/>
        <v>0</v>
      </c>
      <c r="BD161" s="17">
        <f t="shared" si="116"/>
        <v>0</v>
      </c>
      <c r="BE161" s="17">
        <f t="shared" si="116"/>
        <v>0</v>
      </c>
      <c r="BF161" s="17">
        <f t="shared" si="116"/>
        <v>0</v>
      </c>
      <c r="BG161" s="17">
        <f t="shared" si="116"/>
        <v>0</v>
      </c>
      <c r="BH161" s="17">
        <f t="shared" si="116"/>
        <v>0</v>
      </c>
      <c r="BI161" s="17">
        <f t="shared" si="116"/>
        <v>0</v>
      </c>
      <c r="BJ161" s="17">
        <f t="shared" si="116"/>
        <v>0</v>
      </c>
      <c r="BK161" s="17">
        <f t="shared" si="116"/>
        <v>0</v>
      </c>
      <c r="BL161" s="17">
        <f t="shared" si="116"/>
        <v>0</v>
      </c>
      <c r="BM161" s="17">
        <f t="shared" si="116"/>
        <v>0</v>
      </c>
      <c r="BN161" s="17">
        <f t="shared" si="116"/>
        <v>0</v>
      </c>
      <c r="BO161" s="17">
        <f t="shared" si="116"/>
        <v>0</v>
      </c>
      <c r="BP161" s="17">
        <f t="shared" si="116"/>
        <v>0</v>
      </c>
      <c r="BQ161" s="17">
        <f t="shared" si="116"/>
        <v>0</v>
      </c>
      <c r="BR161" s="17">
        <f t="shared" si="116"/>
        <v>0</v>
      </c>
      <c r="BS161" s="17">
        <f t="shared" si="116"/>
        <v>0</v>
      </c>
      <c r="BT161" s="17">
        <f t="shared" si="116"/>
        <v>0</v>
      </c>
      <c r="BU161" s="17">
        <f t="shared" si="116"/>
        <v>0</v>
      </c>
      <c r="BV161" s="17">
        <f t="shared" si="116"/>
        <v>0</v>
      </c>
      <c r="BW161" s="17">
        <f t="shared" si="116"/>
        <v>0</v>
      </c>
      <c r="BX161" s="17">
        <f t="shared" si="116"/>
        <v>0</v>
      </c>
      <c r="BY161" s="17">
        <f t="shared" si="116"/>
        <v>0</v>
      </c>
      <c r="BZ161" s="17">
        <f t="shared" si="116"/>
        <v>0</v>
      </c>
      <c r="CA161" s="17">
        <f t="shared" si="116"/>
        <v>0</v>
      </c>
      <c r="CB161" s="17">
        <f t="shared" si="116"/>
        <v>0</v>
      </c>
      <c r="CC161" s="17">
        <f t="shared" si="116"/>
        <v>0</v>
      </c>
      <c r="CD161" s="17">
        <f t="shared" si="116"/>
        <v>0</v>
      </c>
      <c r="CE161" s="17">
        <f t="shared" si="116"/>
        <v>0</v>
      </c>
      <c r="CF161" s="17">
        <f t="shared" si="116"/>
        <v>0</v>
      </c>
      <c r="CG161" s="17">
        <f t="shared" si="116"/>
        <v>0</v>
      </c>
      <c r="CH161" s="17">
        <f t="shared" si="116"/>
        <v>0</v>
      </c>
      <c r="CI161" s="17">
        <f t="shared" si="116"/>
        <v>0</v>
      </c>
      <c r="CJ161" s="17">
        <f t="shared" ref="CJ161:EU161" si="117">CJ162</f>
        <v>0</v>
      </c>
      <c r="CK161" s="17">
        <f t="shared" si="117"/>
        <v>0</v>
      </c>
      <c r="CL161" s="17">
        <f t="shared" si="117"/>
        <v>0</v>
      </c>
      <c r="CM161" s="17">
        <f t="shared" si="117"/>
        <v>0</v>
      </c>
      <c r="CN161" s="17">
        <f t="shared" si="117"/>
        <v>0</v>
      </c>
      <c r="CO161" s="17">
        <f t="shared" si="117"/>
        <v>0</v>
      </c>
      <c r="CP161" s="17">
        <f t="shared" si="117"/>
        <v>0</v>
      </c>
      <c r="CQ161" s="17">
        <f t="shared" si="117"/>
        <v>0</v>
      </c>
      <c r="CR161" s="17">
        <f t="shared" si="117"/>
        <v>0</v>
      </c>
      <c r="CS161" s="17">
        <f t="shared" si="117"/>
        <v>0</v>
      </c>
      <c r="CT161" s="17">
        <f t="shared" si="117"/>
        <v>0</v>
      </c>
      <c r="CU161" s="17">
        <f t="shared" si="117"/>
        <v>0</v>
      </c>
      <c r="CV161" s="17">
        <f t="shared" si="117"/>
        <v>0</v>
      </c>
      <c r="CW161" s="17">
        <f t="shared" si="117"/>
        <v>0</v>
      </c>
      <c r="CX161" s="17">
        <f t="shared" si="117"/>
        <v>0</v>
      </c>
      <c r="CY161" s="17">
        <f t="shared" si="117"/>
        <v>0</v>
      </c>
      <c r="CZ161" s="17">
        <f t="shared" si="117"/>
        <v>0</v>
      </c>
      <c r="DA161" s="17">
        <f t="shared" si="117"/>
        <v>0</v>
      </c>
      <c r="DB161" s="17">
        <f t="shared" si="117"/>
        <v>0</v>
      </c>
      <c r="DC161" s="17">
        <f t="shared" si="117"/>
        <v>0</v>
      </c>
      <c r="DD161" s="17">
        <f t="shared" si="117"/>
        <v>0</v>
      </c>
      <c r="DE161" s="17">
        <f t="shared" si="117"/>
        <v>0</v>
      </c>
      <c r="DF161" s="17">
        <f t="shared" si="117"/>
        <v>0</v>
      </c>
      <c r="DG161" s="17">
        <f t="shared" si="117"/>
        <v>0</v>
      </c>
      <c r="DH161" s="17">
        <f t="shared" si="117"/>
        <v>0</v>
      </c>
      <c r="DI161" s="17">
        <f t="shared" si="117"/>
        <v>0</v>
      </c>
      <c r="DJ161" s="17">
        <f t="shared" si="117"/>
        <v>0</v>
      </c>
      <c r="DK161" s="17">
        <f t="shared" si="117"/>
        <v>0</v>
      </c>
      <c r="DL161" s="17">
        <f t="shared" si="117"/>
        <v>0</v>
      </c>
      <c r="DM161" s="17">
        <f t="shared" si="117"/>
        <v>0</v>
      </c>
      <c r="DN161" s="17">
        <f t="shared" si="117"/>
        <v>0</v>
      </c>
      <c r="DO161" s="17">
        <f t="shared" si="117"/>
        <v>0</v>
      </c>
      <c r="DP161" s="17">
        <f t="shared" si="117"/>
        <v>0</v>
      </c>
      <c r="DQ161" s="17">
        <f t="shared" si="117"/>
        <v>0</v>
      </c>
      <c r="DR161" s="17">
        <f t="shared" si="117"/>
        <v>0</v>
      </c>
      <c r="DS161" s="17">
        <f t="shared" si="117"/>
        <v>0</v>
      </c>
      <c r="DT161" s="17">
        <f t="shared" si="117"/>
        <v>0</v>
      </c>
      <c r="DU161" s="17">
        <f t="shared" si="117"/>
        <v>0</v>
      </c>
      <c r="DV161" s="17">
        <f t="shared" si="117"/>
        <v>0</v>
      </c>
      <c r="DW161" s="17">
        <f t="shared" si="117"/>
        <v>0</v>
      </c>
      <c r="DX161" s="17">
        <f t="shared" si="117"/>
        <v>0</v>
      </c>
      <c r="DY161" s="17">
        <f t="shared" si="117"/>
        <v>0</v>
      </c>
      <c r="DZ161" s="17">
        <f t="shared" si="117"/>
        <v>0</v>
      </c>
      <c r="EA161" s="17">
        <f t="shared" si="117"/>
        <v>0</v>
      </c>
      <c r="EB161" s="17">
        <f t="shared" si="117"/>
        <v>0</v>
      </c>
      <c r="EC161" s="17">
        <f t="shared" si="117"/>
        <v>0</v>
      </c>
      <c r="ED161" s="17">
        <f t="shared" si="117"/>
        <v>0</v>
      </c>
      <c r="EE161" s="17">
        <f t="shared" si="117"/>
        <v>0</v>
      </c>
      <c r="EF161" s="17">
        <f t="shared" si="117"/>
        <v>0</v>
      </c>
      <c r="EG161" s="17">
        <f t="shared" si="117"/>
        <v>0</v>
      </c>
      <c r="EH161" s="17">
        <f t="shared" si="117"/>
        <v>0</v>
      </c>
      <c r="EI161" s="17">
        <f t="shared" si="117"/>
        <v>0</v>
      </c>
      <c r="EJ161" s="17">
        <f t="shared" si="117"/>
        <v>0</v>
      </c>
      <c r="EK161" s="17">
        <f t="shared" si="117"/>
        <v>0</v>
      </c>
      <c r="EL161" s="17">
        <f t="shared" si="117"/>
        <v>0</v>
      </c>
      <c r="EM161" s="17">
        <f t="shared" si="117"/>
        <v>0</v>
      </c>
      <c r="EN161" s="17">
        <f t="shared" si="117"/>
        <v>0</v>
      </c>
      <c r="EO161" s="17">
        <f t="shared" si="117"/>
        <v>0</v>
      </c>
      <c r="EP161" s="17">
        <f t="shared" si="117"/>
        <v>0</v>
      </c>
      <c r="EQ161" s="17">
        <f t="shared" si="117"/>
        <v>0</v>
      </c>
      <c r="ER161" s="17">
        <f t="shared" si="117"/>
        <v>0</v>
      </c>
      <c r="ES161" s="17">
        <f t="shared" si="117"/>
        <v>0</v>
      </c>
      <c r="ET161" s="17">
        <f t="shared" si="117"/>
        <v>0</v>
      </c>
      <c r="EU161" s="17">
        <f t="shared" si="117"/>
        <v>0</v>
      </c>
      <c r="EV161" s="17">
        <f t="shared" ref="EV161:HG161" si="118">EV162</f>
        <v>0</v>
      </c>
      <c r="EW161" s="17">
        <f t="shared" si="118"/>
        <v>0</v>
      </c>
      <c r="EX161" s="17">
        <f t="shared" si="118"/>
        <v>0</v>
      </c>
      <c r="EY161" s="17">
        <f t="shared" si="118"/>
        <v>0</v>
      </c>
      <c r="EZ161" s="17">
        <f t="shared" si="118"/>
        <v>0</v>
      </c>
      <c r="FA161" s="17">
        <f t="shared" si="118"/>
        <v>0</v>
      </c>
      <c r="FB161" s="17">
        <f t="shared" si="118"/>
        <v>0</v>
      </c>
      <c r="FC161" s="17">
        <f t="shared" si="118"/>
        <v>0</v>
      </c>
      <c r="FD161" s="17">
        <f t="shared" si="118"/>
        <v>0</v>
      </c>
      <c r="FE161" s="17">
        <f t="shared" si="118"/>
        <v>0</v>
      </c>
      <c r="FF161" s="17">
        <f t="shared" si="118"/>
        <v>0</v>
      </c>
      <c r="FG161" s="17">
        <f t="shared" si="118"/>
        <v>0</v>
      </c>
      <c r="FH161" s="17">
        <f t="shared" si="118"/>
        <v>0</v>
      </c>
      <c r="FI161" s="17">
        <f t="shared" si="118"/>
        <v>0</v>
      </c>
      <c r="FJ161" s="17">
        <f t="shared" si="118"/>
        <v>0</v>
      </c>
      <c r="FK161" s="17">
        <f t="shared" si="118"/>
        <v>0</v>
      </c>
      <c r="FL161" s="17">
        <f t="shared" si="118"/>
        <v>0</v>
      </c>
      <c r="FM161" s="17">
        <f t="shared" si="118"/>
        <v>0</v>
      </c>
      <c r="FN161" s="17">
        <f t="shared" si="118"/>
        <v>0</v>
      </c>
      <c r="FO161" s="17">
        <f t="shared" si="118"/>
        <v>0</v>
      </c>
      <c r="FP161" s="17">
        <f t="shared" si="118"/>
        <v>0</v>
      </c>
      <c r="FQ161" s="17">
        <f t="shared" si="118"/>
        <v>0</v>
      </c>
      <c r="FR161" s="17">
        <f t="shared" si="118"/>
        <v>0</v>
      </c>
      <c r="FS161" s="17">
        <f t="shared" si="118"/>
        <v>0</v>
      </c>
      <c r="FT161" s="17">
        <f t="shared" si="118"/>
        <v>0</v>
      </c>
      <c r="FU161" s="17">
        <f t="shared" si="118"/>
        <v>0</v>
      </c>
      <c r="FV161" s="17">
        <f t="shared" si="118"/>
        <v>0</v>
      </c>
      <c r="FW161" s="17">
        <f t="shared" si="118"/>
        <v>0</v>
      </c>
      <c r="FX161" s="17">
        <f t="shared" si="118"/>
        <v>0</v>
      </c>
      <c r="FY161" s="17">
        <f t="shared" si="118"/>
        <v>0</v>
      </c>
      <c r="FZ161" s="17">
        <f t="shared" si="118"/>
        <v>0</v>
      </c>
      <c r="GA161" s="17">
        <f t="shared" si="118"/>
        <v>0</v>
      </c>
      <c r="GB161" s="17">
        <f t="shared" si="118"/>
        <v>0</v>
      </c>
      <c r="GC161" s="17">
        <f t="shared" si="118"/>
        <v>0</v>
      </c>
      <c r="GD161" s="17">
        <f t="shared" si="118"/>
        <v>0</v>
      </c>
      <c r="GE161" s="17">
        <f t="shared" si="118"/>
        <v>0</v>
      </c>
      <c r="GF161" s="17">
        <f t="shared" si="118"/>
        <v>0</v>
      </c>
      <c r="GG161" s="17">
        <f t="shared" si="118"/>
        <v>0</v>
      </c>
      <c r="GH161" s="17">
        <f t="shared" si="118"/>
        <v>0</v>
      </c>
      <c r="GI161" s="17">
        <f t="shared" si="118"/>
        <v>0</v>
      </c>
      <c r="GJ161" s="17">
        <f t="shared" si="118"/>
        <v>0</v>
      </c>
      <c r="GK161" s="17">
        <f t="shared" si="118"/>
        <v>0</v>
      </c>
      <c r="GL161" s="17">
        <f t="shared" si="118"/>
        <v>0</v>
      </c>
      <c r="GM161" s="17">
        <f t="shared" si="118"/>
        <v>0</v>
      </c>
      <c r="GN161" s="17">
        <f t="shared" si="118"/>
        <v>0</v>
      </c>
      <c r="GO161" s="17">
        <f t="shared" si="118"/>
        <v>0</v>
      </c>
      <c r="GP161" s="17">
        <f t="shared" si="118"/>
        <v>0</v>
      </c>
      <c r="GQ161" s="17">
        <f t="shared" si="118"/>
        <v>0</v>
      </c>
      <c r="GR161" s="17">
        <f t="shared" si="118"/>
        <v>0</v>
      </c>
      <c r="GS161" s="17">
        <f t="shared" si="118"/>
        <v>0</v>
      </c>
      <c r="GT161" s="17">
        <f t="shared" si="118"/>
        <v>0</v>
      </c>
      <c r="GU161" s="17">
        <f t="shared" si="118"/>
        <v>0</v>
      </c>
      <c r="GV161" s="17">
        <f t="shared" si="118"/>
        <v>0</v>
      </c>
      <c r="GW161" s="17">
        <f t="shared" si="118"/>
        <v>0</v>
      </c>
      <c r="GX161" s="17">
        <f t="shared" si="118"/>
        <v>0</v>
      </c>
      <c r="GY161" s="17">
        <f t="shared" si="118"/>
        <v>0</v>
      </c>
      <c r="GZ161" s="17">
        <f t="shared" si="118"/>
        <v>0</v>
      </c>
      <c r="HA161" s="17">
        <f t="shared" si="118"/>
        <v>0</v>
      </c>
      <c r="HB161" s="17">
        <f t="shared" si="118"/>
        <v>0</v>
      </c>
      <c r="HC161" s="17">
        <f t="shared" si="118"/>
        <v>0</v>
      </c>
      <c r="HD161" s="17">
        <f t="shared" si="118"/>
        <v>0</v>
      </c>
      <c r="HE161" s="17">
        <f t="shared" si="118"/>
        <v>0</v>
      </c>
      <c r="HF161" s="17">
        <f t="shared" si="118"/>
        <v>0</v>
      </c>
      <c r="HG161" s="17">
        <f t="shared" si="118"/>
        <v>0</v>
      </c>
      <c r="HH161" s="17">
        <f t="shared" ref="HH161:JS161" si="119">HH162</f>
        <v>0</v>
      </c>
      <c r="HI161" s="17">
        <f t="shared" si="119"/>
        <v>0</v>
      </c>
      <c r="HJ161" s="17">
        <f t="shared" si="119"/>
        <v>0</v>
      </c>
      <c r="HK161" s="17">
        <f t="shared" si="119"/>
        <v>0</v>
      </c>
      <c r="HL161" s="17">
        <f t="shared" si="119"/>
        <v>0</v>
      </c>
      <c r="HM161" s="17">
        <f t="shared" si="119"/>
        <v>0</v>
      </c>
      <c r="HN161" s="17">
        <f t="shared" si="119"/>
        <v>0</v>
      </c>
      <c r="HO161" s="17">
        <f t="shared" si="119"/>
        <v>0</v>
      </c>
      <c r="HP161" s="17">
        <f t="shared" si="119"/>
        <v>0</v>
      </c>
      <c r="HQ161" s="17">
        <f t="shared" si="119"/>
        <v>0</v>
      </c>
      <c r="HR161" s="17">
        <f t="shared" si="119"/>
        <v>0</v>
      </c>
      <c r="HS161" s="17">
        <f t="shared" si="119"/>
        <v>0</v>
      </c>
      <c r="HT161" s="17">
        <f t="shared" si="119"/>
        <v>0</v>
      </c>
      <c r="HU161" s="17">
        <f t="shared" si="119"/>
        <v>0</v>
      </c>
      <c r="HV161" s="17">
        <f t="shared" si="119"/>
        <v>0</v>
      </c>
      <c r="HW161" s="17">
        <f t="shared" si="119"/>
        <v>0</v>
      </c>
      <c r="HX161" s="17">
        <f t="shared" si="119"/>
        <v>0</v>
      </c>
      <c r="HY161" s="17">
        <f t="shared" si="119"/>
        <v>0</v>
      </c>
      <c r="HZ161" s="17">
        <f t="shared" si="119"/>
        <v>0</v>
      </c>
      <c r="IA161" s="17">
        <f t="shared" si="119"/>
        <v>0</v>
      </c>
      <c r="IB161" s="17">
        <f t="shared" si="119"/>
        <v>0</v>
      </c>
      <c r="IC161" s="17">
        <f t="shared" si="119"/>
        <v>0</v>
      </c>
      <c r="ID161" s="17">
        <f t="shared" si="119"/>
        <v>0</v>
      </c>
      <c r="IE161" s="17">
        <f t="shared" si="119"/>
        <v>0</v>
      </c>
      <c r="IF161" s="17">
        <f t="shared" si="119"/>
        <v>0</v>
      </c>
      <c r="IG161" s="17">
        <f t="shared" si="119"/>
        <v>0</v>
      </c>
      <c r="IH161" s="17">
        <f t="shared" si="119"/>
        <v>0</v>
      </c>
      <c r="II161" s="17">
        <f t="shared" si="119"/>
        <v>0</v>
      </c>
      <c r="IJ161" s="17">
        <f t="shared" si="119"/>
        <v>0</v>
      </c>
      <c r="IK161" s="17">
        <f t="shared" si="119"/>
        <v>0</v>
      </c>
      <c r="IL161" s="17">
        <f t="shared" si="119"/>
        <v>0</v>
      </c>
      <c r="IM161" s="17">
        <f t="shared" si="119"/>
        <v>0</v>
      </c>
      <c r="IN161" s="17">
        <f t="shared" si="119"/>
        <v>0</v>
      </c>
      <c r="IO161" s="17">
        <f t="shared" si="119"/>
        <v>0</v>
      </c>
      <c r="IP161" s="17">
        <f t="shared" si="119"/>
        <v>0</v>
      </c>
      <c r="IQ161" s="17">
        <f t="shared" si="119"/>
        <v>0</v>
      </c>
      <c r="IR161" s="17">
        <f t="shared" si="119"/>
        <v>0</v>
      </c>
      <c r="IS161" s="17">
        <f t="shared" si="119"/>
        <v>0</v>
      </c>
      <c r="IT161" s="17">
        <f t="shared" si="119"/>
        <v>0</v>
      </c>
      <c r="IU161" s="17">
        <f t="shared" si="119"/>
        <v>0</v>
      </c>
      <c r="IV161" s="17">
        <f t="shared" si="119"/>
        <v>0</v>
      </c>
      <c r="IW161" s="17">
        <f t="shared" si="119"/>
        <v>0</v>
      </c>
      <c r="IX161" s="17">
        <f t="shared" si="119"/>
        <v>0</v>
      </c>
      <c r="IY161" s="17">
        <f t="shared" si="119"/>
        <v>0</v>
      </c>
      <c r="IZ161" s="17">
        <f t="shared" si="119"/>
        <v>0</v>
      </c>
      <c r="JA161" s="17">
        <f t="shared" si="119"/>
        <v>0</v>
      </c>
      <c r="JB161" s="17">
        <f t="shared" si="119"/>
        <v>0</v>
      </c>
      <c r="JC161" s="17">
        <f t="shared" si="119"/>
        <v>0</v>
      </c>
      <c r="JD161" s="17">
        <f t="shared" si="119"/>
        <v>0</v>
      </c>
      <c r="JE161" s="17">
        <f t="shared" si="119"/>
        <v>0</v>
      </c>
      <c r="JF161" s="17">
        <f t="shared" si="119"/>
        <v>0</v>
      </c>
      <c r="JG161" s="17">
        <f t="shared" si="119"/>
        <v>0</v>
      </c>
      <c r="JH161" s="17">
        <f t="shared" si="119"/>
        <v>0</v>
      </c>
      <c r="JI161" s="17">
        <f t="shared" si="119"/>
        <v>0</v>
      </c>
      <c r="JJ161" s="17">
        <f t="shared" si="119"/>
        <v>0</v>
      </c>
      <c r="JK161" s="17">
        <f t="shared" si="119"/>
        <v>0</v>
      </c>
      <c r="JL161" s="17">
        <f t="shared" si="119"/>
        <v>0</v>
      </c>
      <c r="JM161" s="17">
        <f t="shared" si="119"/>
        <v>0</v>
      </c>
      <c r="JN161" s="17">
        <f t="shared" si="119"/>
        <v>0</v>
      </c>
      <c r="JO161" s="17">
        <f t="shared" si="119"/>
        <v>0</v>
      </c>
      <c r="JP161" s="17">
        <f t="shared" si="119"/>
        <v>0</v>
      </c>
      <c r="JQ161" s="17">
        <f t="shared" si="119"/>
        <v>0</v>
      </c>
      <c r="JR161" s="17">
        <f t="shared" si="119"/>
        <v>0</v>
      </c>
      <c r="JS161" s="17">
        <f t="shared" si="119"/>
        <v>0</v>
      </c>
      <c r="JT161" s="17">
        <f t="shared" ref="JT161:ME161" si="120">JT162</f>
        <v>0</v>
      </c>
      <c r="JU161" s="17">
        <f t="shared" si="120"/>
        <v>0</v>
      </c>
      <c r="JV161" s="17">
        <f t="shared" si="120"/>
        <v>0</v>
      </c>
      <c r="JW161" s="17">
        <f t="shared" si="120"/>
        <v>0</v>
      </c>
      <c r="JX161" s="17">
        <f t="shared" si="120"/>
        <v>0</v>
      </c>
      <c r="JY161" s="17">
        <f t="shared" si="120"/>
        <v>0</v>
      </c>
      <c r="JZ161" s="17">
        <f t="shared" si="120"/>
        <v>0</v>
      </c>
      <c r="KA161" s="17">
        <f t="shared" si="120"/>
        <v>0</v>
      </c>
      <c r="KB161" s="17">
        <f t="shared" si="120"/>
        <v>0</v>
      </c>
      <c r="KC161" s="17">
        <f t="shared" si="120"/>
        <v>0</v>
      </c>
      <c r="KD161" s="17">
        <f t="shared" si="120"/>
        <v>0</v>
      </c>
      <c r="KE161" s="17">
        <f t="shared" si="120"/>
        <v>0</v>
      </c>
      <c r="KF161" s="17">
        <f t="shared" si="120"/>
        <v>0</v>
      </c>
      <c r="KG161" s="17">
        <f t="shared" si="120"/>
        <v>0</v>
      </c>
      <c r="KH161" s="17">
        <f t="shared" si="120"/>
        <v>0</v>
      </c>
      <c r="KI161" s="17">
        <f t="shared" si="120"/>
        <v>0</v>
      </c>
      <c r="KJ161" s="17">
        <f t="shared" si="120"/>
        <v>0</v>
      </c>
      <c r="KK161" s="17">
        <f t="shared" si="120"/>
        <v>0</v>
      </c>
      <c r="KL161" s="17">
        <f t="shared" si="120"/>
        <v>0</v>
      </c>
      <c r="KM161" s="17">
        <f t="shared" si="120"/>
        <v>0</v>
      </c>
      <c r="KN161" s="17">
        <f t="shared" si="120"/>
        <v>0</v>
      </c>
      <c r="KO161" s="17">
        <f t="shared" si="120"/>
        <v>0</v>
      </c>
      <c r="KP161" s="17">
        <f t="shared" si="120"/>
        <v>0</v>
      </c>
      <c r="KQ161" s="17">
        <f t="shared" si="120"/>
        <v>0</v>
      </c>
      <c r="KR161" s="17">
        <f t="shared" si="120"/>
        <v>0</v>
      </c>
      <c r="KS161" s="17">
        <f t="shared" si="120"/>
        <v>0</v>
      </c>
      <c r="KT161" s="17">
        <f t="shared" si="120"/>
        <v>0</v>
      </c>
      <c r="KU161" s="17">
        <f t="shared" si="120"/>
        <v>0</v>
      </c>
      <c r="KV161" s="17">
        <f t="shared" si="120"/>
        <v>0</v>
      </c>
      <c r="KW161" s="17">
        <f t="shared" si="120"/>
        <v>0</v>
      </c>
      <c r="KX161" s="17">
        <f t="shared" si="120"/>
        <v>0</v>
      </c>
      <c r="KY161" s="17">
        <f t="shared" si="120"/>
        <v>0</v>
      </c>
      <c r="KZ161" s="17">
        <f t="shared" si="120"/>
        <v>0</v>
      </c>
      <c r="LA161" s="17">
        <f t="shared" si="120"/>
        <v>0</v>
      </c>
      <c r="LB161" s="17">
        <f t="shared" si="120"/>
        <v>0</v>
      </c>
      <c r="LC161" s="17">
        <f t="shared" si="120"/>
        <v>0</v>
      </c>
      <c r="LD161" s="17">
        <f t="shared" si="120"/>
        <v>0</v>
      </c>
      <c r="LE161" s="17">
        <f t="shared" si="120"/>
        <v>0</v>
      </c>
      <c r="LF161" s="17">
        <f t="shared" si="120"/>
        <v>0</v>
      </c>
      <c r="LG161" s="17">
        <f t="shared" si="120"/>
        <v>0</v>
      </c>
      <c r="LH161" s="17">
        <f t="shared" si="120"/>
        <v>0</v>
      </c>
      <c r="LI161" s="17">
        <f t="shared" si="120"/>
        <v>0</v>
      </c>
      <c r="LJ161" s="17">
        <f t="shared" si="120"/>
        <v>0</v>
      </c>
      <c r="LK161" s="17">
        <f t="shared" si="120"/>
        <v>0</v>
      </c>
      <c r="LL161" s="17">
        <f t="shared" si="120"/>
        <v>0</v>
      </c>
      <c r="LM161" s="17">
        <f t="shared" si="120"/>
        <v>0</v>
      </c>
      <c r="LN161" s="17">
        <f t="shared" si="120"/>
        <v>0</v>
      </c>
      <c r="LO161" s="17">
        <f t="shared" si="120"/>
        <v>0</v>
      </c>
      <c r="LP161" s="17">
        <f t="shared" si="120"/>
        <v>0</v>
      </c>
      <c r="LQ161" s="17">
        <f t="shared" si="120"/>
        <v>0</v>
      </c>
      <c r="LR161" s="17">
        <f t="shared" si="120"/>
        <v>0</v>
      </c>
      <c r="LS161" s="17">
        <f t="shared" si="120"/>
        <v>0</v>
      </c>
      <c r="LT161" s="17">
        <f t="shared" si="120"/>
        <v>0</v>
      </c>
      <c r="LU161" s="17">
        <f t="shared" si="120"/>
        <v>0</v>
      </c>
      <c r="LV161" s="17">
        <f t="shared" si="120"/>
        <v>0</v>
      </c>
      <c r="LW161" s="17">
        <f t="shared" si="120"/>
        <v>0</v>
      </c>
      <c r="LX161" s="17">
        <f t="shared" si="120"/>
        <v>0</v>
      </c>
      <c r="LY161" s="17">
        <f t="shared" si="120"/>
        <v>0</v>
      </c>
      <c r="LZ161" s="17">
        <f t="shared" si="120"/>
        <v>0</v>
      </c>
      <c r="MA161" s="17">
        <f t="shared" si="120"/>
        <v>0</v>
      </c>
      <c r="MB161" s="17">
        <f t="shared" si="120"/>
        <v>0</v>
      </c>
      <c r="MC161" s="17">
        <f t="shared" si="120"/>
        <v>0</v>
      </c>
      <c r="MD161" s="17">
        <f t="shared" si="120"/>
        <v>0</v>
      </c>
      <c r="ME161" s="17">
        <f t="shared" si="120"/>
        <v>0</v>
      </c>
      <c r="MF161" s="17">
        <f t="shared" ref="MF161:OQ161" si="121">MF162</f>
        <v>0</v>
      </c>
      <c r="MG161" s="17">
        <f t="shared" si="121"/>
        <v>0</v>
      </c>
      <c r="MH161" s="17">
        <f t="shared" si="121"/>
        <v>0</v>
      </c>
      <c r="MI161" s="17">
        <f t="shared" si="121"/>
        <v>0</v>
      </c>
      <c r="MJ161" s="17">
        <f t="shared" si="121"/>
        <v>0</v>
      </c>
      <c r="MK161" s="17">
        <f t="shared" si="121"/>
        <v>0</v>
      </c>
      <c r="ML161" s="17">
        <f t="shared" si="121"/>
        <v>0</v>
      </c>
      <c r="MM161" s="17">
        <f t="shared" si="121"/>
        <v>0</v>
      </c>
      <c r="MN161" s="17">
        <f t="shared" si="121"/>
        <v>0</v>
      </c>
      <c r="MO161" s="17">
        <f t="shared" si="121"/>
        <v>0</v>
      </c>
      <c r="MP161" s="17">
        <f t="shared" si="121"/>
        <v>0</v>
      </c>
      <c r="MQ161" s="17">
        <f t="shared" si="121"/>
        <v>0</v>
      </c>
      <c r="MR161" s="17">
        <f t="shared" si="121"/>
        <v>0</v>
      </c>
      <c r="MS161" s="17">
        <f t="shared" si="121"/>
        <v>0</v>
      </c>
      <c r="MT161" s="17">
        <f t="shared" si="121"/>
        <v>0</v>
      </c>
      <c r="MU161" s="17">
        <f t="shared" si="121"/>
        <v>0</v>
      </c>
      <c r="MV161" s="17">
        <f t="shared" si="121"/>
        <v>0</v>
      </c>
      <c r="MW161" s="17">
        <f t="shared" si="121"/>
        <v>0</v>
      </c>
      <c r="MX161" s="17">
        <f t="shared" si="121"/>
        <v>0</v>
      </c>
      <c r="MY161" s="17">
        <f t="shared" si="121"/>
        <v>0</v>
      </c>
      <c r="MZ161" s="17">
        <f t="shared" si="121"/>
        <v>0</v>
      </c>
      <c r="NA161" s="17">
        <f t="shared" si="121"/>
        <v>0</v>
      </c>
      <c r="NB161" s="17">
        <f t="shared" si="121"/>
        <v>0</v>
      </c>
      <c r="NC161" s="17">
        <f t="shared" si="121"/>
        <v>0</v>
      </c>
      <c r="ND161" s="17">
        <f t="shared" si="121"/>
        <v>0</v>
      </c>
      <c r="NE161" s="17">
        <f t="shared" si="121"/>
        <v>0</v>
      </c>
      <c r="NF161" s="17">
        <f t="shared" si="121"/>
        <v>0</v>
      </c>
      <c r="NG161" s="17">
        <f t="shared" si="121"/>
        <v>0</v>
      </c>
      <c r="NH161" s="17">
        <f t="shared" si="121"/>
        <v>0</v>
      </c>
      <c r="NI161" s="17">
        <f t="shared" si="121"/>
        <v>0</v>
      </c>
      <c r="NJ161" s="17">
        <f t="shared" si="121"/>
        <v>0</v>
      </c>
      <c r="NK161" s="17">
        <f t="shared" si="121"/>
        <v>0</v>
      </c>
      <c r="NL161" s="17">
        <f t="shared" si="121"/>
        <v>0</v>
      </c>
      <c r="NM161" s="17">
        <f t="shared" si="121"/>
        <v>0</v>
      </c>
      <c r="NN161" s="17">
        <f t="shared" si="121"/>
        <v>0</v>
      </c>
      <c r="NO161" s="17">
        <f t="shared" si="121"/>
        <v>0</v>
      </c>
      <c r="NP161" s="17">
        <f t="shared" si="121"/>
        <v>0</v>
      </c>
      <c r="NQ161" s="17">
        <f t="shared" si="121"/>
        <v>0</v>
      </c>
      <c r="NR161" s="17">
        <f t="shared" si="121"/>
        <v>0</v>
      </c>
      <c r="NS161" s="17">
        <f t="shared" si="121"/>
        <v>0</v>
      </c>
      <c r="NT161" s="17">
        <f t="shared" si="121"/>
        <v>0</v>
      </c>
      <c r="NU161" s="17">
        <f t="shared" si="121"/>
        <v>0</v>
      </c>
      <c r="NV161" s="17">
        <f t="shared" si="121"/>
        <v>0</v>
      </c>
      <c r="NW161" s="17">
        <f t="shared" si="121"/>
        <v>0</v>
      </c>
      <c r="NX161" s="17">
        <f t="shared" si="121"/>
        <v>0</v>
      </c>
      <c r="NY161" s="17">
        <f t="shared" si="121"/>
        <v>0</v>
      </c>
      <c r="NZ161" s="17">
        <f t="shared" si="121"/>
        <v>0</v>
      </c>
      <c r="OA161" s="17">
        <f t="shared" si="121"/>
        <v>0</v>
      </c>
      <c r="OB161" s="17">
        <f t="shared" si="121"/>
        <v>0</v>
      </c>
      <c r="OC161" s="17">
        <f t="shared" si="121"/>
        <v>0</v>
      </c>
      <c r="OD161" s="17">
        <f t="shared" si="121"/>
        <v>0</v>
      </c>
      <c r="OE161" s="17">
        <f t="shared" si="121"/>
        <v>0</v>
      </c>
      <c r="OF161" s="17">
        <f t="shared" si="121"/>
        <v>0</v>
      </c>
      <c r="OG161" s="17">
        <f t="shared" si="121"/>
        <v>0</v>
      </c>
      <c r="OH161" s="17">
        <f t="shared" si="121"/>
        <v>0</v>
      </c>
      <c r="OI161" s="17">
        <f t="shared" si="121"/>
        <v>0</v>
      </c>
      <c r="OJ161" s="17">
        <f t="shared" si="121"/>
        <v>0</v>
      </c>
      <c r="OK161" s="17">
        <f t="shared" si="121"/>
        <v>0</v>
      </c>
      <c r="OL161" s="17">
        <f t="shared" si="121"/>
        <v>0</v>
      </c>
      <c r="OM161" s="17">
        <f t="shared" si="121"/>
        <v>0</v>
      </c>
      <c r="ON161" s="17">
        <f t="shared" si="121"/>
        <v>0</v>
      </c>
      <c r="OO161" s="17">
        <f t="shared" si="121"/>
        <v>0</v>
      </c>
      <c r="OP161" s="17">
        <f t="shared" si="121"/>
        <v>0</v>
      </c>
      <c r="OQ161" s="17">
        <f t="shared" si="121"/>
        <v>0</v>
      </c>
      <c r="OR161" s="17">
        <f t="shared" ref="OR161:RC161" si="122">OR162</f>
        <v>0</v>
      </c>
      <c r="OS161" s="17">
        <f t="shared" si="122"/>
        <v>0</v>
      </c>
      <c r="OT161" s="17">
        <f t="shared" si="122"/>
        <v>0</v>
      </c>
      <c r="OU161" s="17">
        <f t="shared" si="122"/>
        <v>0</v>
      </c>
      <c r="OV161" s="17">
        <f t="shared" si="122"/>
        <v>0</v>
      </c>
      <c r="OW161" s="17">
        <f t="shared" si="122"/>
        <v>0</v>
      </c>
      <c r="OX161" s="17">
        <f t="shared" si="122"/>
        <v>0</v>
      </c>
      <c r="OY161" s="17">
        <f t="shared" si="122"/>
        <v>0</v>
      </c>
      <c r="OZ161" s="17">
        <f t="shared" si="122"/>
        <v>0</v>
      </c>
      <c r="PA161" s="17">
        <f t="shared" si="122"/>
        <v>0</v>
      </c>
      <c r="PB161" s="17">
        <f t="shared" si="122"/>
        <v>0</v>
      </c>
      <c r="PC161" s="17">
        <f t="shared" si="122"/>
        <v>0</v>
      </c>
      <c r="PD161" s="17">
        <f t="shared" si="122"/>
        <v>0</v>
      </c>
      <c r="PE161" s="17">
        <f t="shared" si="122"/>
        <v>0</v>
      </c>
      <c r="PF161" s="17">
        <f t="shared" si="122"/>
        <v>0</v>
      </c>
      <c r="PG161" s="17">
        <f t="shared" si="122"/>
        <v>0</v>
      </c>
      <c r="PH161" s="17">
        <f t="shared" si="122"/>
        <v>0</v>
      </c>
      <c r="PI161" s="17">
        <f t="shared" si="122"/>
        <v>0</v>
      </c>
      <c r="PJ161" s="17">
        <f t="shared" si="122"/>
        <v>0</v>
      </c>
      <c r="PK161" s="17">
        <f t="shared" si="122"/>
        <v>0</v>
      </c>
      <c r="PL161" s="17">
        <f t="shared" si="122"/>
        <v>0</v>
      </c>
      <c r="PM161" s="17">
        <f t="shared" si="122"/>
        <v>0</v>
      </c>
      <c r="PN161" s="17">
        <f t="shared" si="122"/>
        <v>0</v>
      </c>
      <c r="PO161" s="17">
        <f t="shared" si="122"/>
        <v>0</v>
      </c>
      <c r="PP161" s="17">
        <f t="shared" si="122"/>
        <v>0</v>
      </c>
      <c r="PQ161" s="17">
        <f t="shared" si="122"/>
        <v>0</v>
      </c>
      <c r="PR161" s="17">
        <f t="shared" si="122"/>
        <v>0</v>
      </c>
      <c r="PS161" s="17">
        <f t="shared" si="122"/>
        <v>0</v>
      </c>
      <c r="PT161" s="17">
        <f t="shared" si="122"/>
        <v>0</v>
      </c>
      <c r="PU161" s="17">
        <f t="shared" si="122"/>
        <v>0</v>
      </c>
      <c r="PV161" s="17">
        <f t="shared" si="122"/>
        <v>0</v>
      </c>
      <c r="PW161" s="17">
        <f t="shared" si="122"/>
        <v>0</v>
      </c>
      <c r="PX161" s="17">
        <f t="shared" si="122"/>
        <v>0</v>
      </c>
      <c r="PY161" s="17">
        <f t="shared" si="122"/>
        <v>0</v>
      </c>
      <c r="PZ161" s="17">
        <f t="shared" si="122"/>
        <v>0</v>
      </c>
      <c r="QA161" s="17">
        <f t="shared" si="122"/>
        <v>0</v>
      </c>
      <c r="QB161" s="17">
        <f t="shared" si="122"/>
        <v>0</v>
      </c>
      <c r="QC161" s="17">
        <f t="shared" si="122"/>
        <v>0</v>
      </c>
      <c r="QD161" s="17">
        <f t="shared" si="122"/>
        <v>0</v>
      </c>
      <c r="QE161" s="17">
        <f t="shared" si="122"/>
        <v>0</v>
      </c>
      <c r="QF161" s="17">
        <f t="shared" si="122"/>
        <v>0</v>
      </c>
      <c r="QG161" s="17">
        <f t="shared" si="122"/>
        <v>0</v>
      </c>
      <c r="QH161" s="17">
        <f t="shared" si="122"/>
        <v>0</v>
      </c>
      <c r="QI161" s="17">
        <f t="shared" si="122"/>
        <v>0</v>
      </c>
      <c r="QJ161" s="17">
        <f t="shared" si="122"/>
        <v>0</v>
      </c>
      <c r="QK161" s="17">
        <f t="shared" si="122"/>
        <v>0</v>
      </c>
      <c r="QL161" s="17">
        <f t="shared" si="122"/>
        <v>0</v>
      </c>
      <c r="QM161" s="17">
        <f t="shared" si="122"/>
        <v>0</v>
      </c>
      <c r="QN161" s="17">
        <f t="shared" si="122"/>
        <v>0</v>
      </c>
      <c r="QO161" s="17">
        <f t="shared" si="122"/>
        <v>0</v>
      </c>
      <c r="QP161" s="17">
        <f t="shared" si="122"/>
        <v>0</v>
      </c>
      <c r="QQ161" s="17">
        <f t="shared" si="122"/>
        <v>0</v>
      </c>
      <c r="QR161" s="17">
        <f t="shared" si="122"/>
        <v>0</v>
      </c>
      <c r="QS161" s="17">
        <f t="shared" si="122"/>
        <v>0</v>
      </c>
      <c r="QT161" s="17">
        <f t="shared" si="122"/>
        <v>0</v>
      </c>
      <c r="QU161" s="17">
        <f t="shared" si="122"/>
        <v>0</v>
      </c>
      <c r="QV161" s="17">
        <f t="shared" si="122"/>
        <v>0</v>
      </c>
      <c r="QW161" s="17">
        <f t="shared" si="122"/>
        <v>0</v>
      </c>
      <c r="QX161" s="17">
        <f t="shared" si="122"/>
        <v>0</v>
      </c>
      <c r="QY161" s="17">
        <f t="shared" si="122"/>
        <v>0</v>
      </c>
      <c r="QZ161" s="17">
        <f t="shared" si="122"/>
        <v>0</v>
      </c>
      <c r="RA161" s="17">
        <f t="shared" si="122"/>
        <v>0</v>
      </c>
      <c r="RB161" s="17">
        <f t="shared" si="122"/>
        <v>0</v>
      </c>
      <c r="RC161" s="17">
        <f t="shared" si="122"/>
        <v>0</v>
      </c>
      <c r="RD161" s="17">
        <f t="shared" ref="RD161:TO161" si="123">RD162</f>
        <v>0</v>
      </c>
      <c r="RE161" s="17">
        <f t="shared" si="123"/>
        <v>0</v>
      </c>
      <c r="RF161" s="17">
        <f t="shared" si="123"/>
        <v>0</v>
      </c>
      <c r="RG161" s="17">
        <f t="shared" si="123"/>
        <v>0</v>
      </c>
      <c r="RH161" s="17">
        <f t="shared" si="123"/>
        <v>0</v>
      </c>
      <c r="RI161" s="17">
        <f t="shared" si="123"/>
        <v>0</v>
      </c>
      <c r="RJ161" s="17">
        <f t="shared" si="123"/>
        <v>0</v>
      </c>
      <c r="RK161" s="17">
        <f t="shared" si="123"/>
        <v>0</v>
      </c>
      <c r="RL161" s="17">
        <f t="shared" si="123"/>
        <v>0</v>
      </c>
      <c r="RM161" s="17">
        <f t="shared" si="123"/>
        <v>0</v>
      </c>
      <c r="RN161" s="17">
        <f t="shared" si="123"/>
        <v>0</v>
      </c>
      <c r="RO161" s="17">
        <f t="shared" si="123"/>
        <v>0</v>
      </c>
      <c r="RP161" s="17">
        <f t="shared" si="123"/>
        <v>0</v>
      </c>
      <c r="RQ161" s="17">
        <f t="shared" si="123"/>
        <v>0</v>
      </c>
      <c r="RR161" s="17">
        <f t="shared" si="123"/>
        <v>0</v>
      </c>
      <c r="RS161" s="17">
        <f t="shared" si="123"/>
        <v>0</v>
      </c>
      <c r="RT161" s="17">
        <f t="shared" si="123"/>
        <v>0</v>
      </c>
      <c r="RU161" s="17">
        <f t="shared" si="123"/>
        <v>0</v>
      </c>
      <c r="RV161" s="17">
        <f t="shared" si="123"/>
        <v>0</v>
      </c>
      <c r="RW161" s="17">
        <f t="shared" si="123"/>
        <v>0</v>
      </c>
      <c r="RX161" s="17">
        <f t="shared" si="123"/>
        <v>0</v>
      </c>
      <c r="RY161" s="17">
        <f t="shared" si="123"/>
        <v>0</v>
      </c>
      <c r="RZ161" s="17">
        <f t="shared" si="123"/>
        <v>0</v>
      </c>
      <c r="SA161" s="17">
        <f t="shared" si="123"/>
        <v>0</v>
      </c>
      <c r="SB161" s="17">
        <f t="shared" si="123"/>
        <v>0</v>
      </c>
      <c r="SC161" s="17">
        <f t="shared" si="123"/>
        <v>0</v>
      </c>
      <c r="SD161" s="17">
        <f t="shared" si="123"/>
        <v>0</v>
      </c>
      <c r="SE161" s="17">
        <f t="shared" si="123"/>
        <v>0</v>
      </c>
      <c r="SF161" s="17">
        <f t="shared" si="123"/>
        <v>0</v>
      </c>
      <c r="SG161" s="17">
        <f t="shared" si="123"/>
        <v>0</v>
      </c>
      <c r="SH161" s="17">
        <f t="shared" si="123"/>
        <v>0</v>
      </c>
      <c r="SI161" s="17">
        <f t="shared" si="123"/>
        <v>0</v>
      </c>
      <c r="SJ161" s="17">
        <f t="shared" si="123"/>
        <v>0</v>
      </c>
      <c r="SK161" s="17">
        <f t="shared" si="123"/>
        <v>0</v>
      </c>
      <c r="SL161" s="17">
        <f t="shared" si="123"/>
        <v>0</v>
      </c>
      <c r="SM161" s="17">
        <f t="shared" si="123"/>
        <v>0</v>
      </c>
      <c r="SN161" s="17">
        <f t="shared" si="123"/>
        <v>0</v>
      </c>
      <c r="SO161" s="17">
        <f t="shared" si="123"/>
        <v>0</v>
      </c>
      <c r="SP161" s="17">
        <f t="shared" si="123"/>
        <v>0</v>
      </c>
      <c r="SQ161" s="17">
        <f t="shared" si="123"/>
        <v>0</v>
      </c>
      <c r="SR161" s="17">
        <f t="shared" si="123"/>
        <v>0</v>
      </c>
      <c r="SS161" s="17">
        <f t="shared" si="123"/>
        <v>0</v>
      </c>
      <c r="ST161" s="17">
        <f t="shared" si="123"/>
        <v>0</v>
      </c>
      <c r="SU161" s="17">
        <f t="shared" si="123"/>
        <v>0</v>
      </c>
      <c r="SV161" s="17">
        <f t="shared" si="123"/>
        <v>0</v>
      </c>
      <c r="SW161" s="17">
        <f t="shared" si="123"/>
        <v>0</v>
      </c>
      <c r="SX161" s="17">
        <f t="shared" si="123"/>
        <v>0</v>
      </c>
      <c r="SY161" s="17">
        <f t="shared" si="123"/>
        <v>0</v>
      </c>
      <c r="SZ161" s="17">
        <f t="shared" si="123"/>
        <v>0</v>
      </c>
      <c r="TA161" s="17">
        <f t="shared" si="123"/>
        <v>0</v>
      </c>
      <c r="TB161" s="17">
        <f t="shared" si="123"/>
        <v>0</v>
      </c>
      <c r="TC161" s="17">
        <f t="shared" si="123"/>
        <v>0</v>
      </c>
      <c r="TD161" s="17">
        <f t="shared" si="123"/>
        <v>0</v>
      </c>
      <c r="TE161" s="17">
        <f t="shared" si="123"/>
        <v>0</v>
      </c>
      <c r="TF161" s="17">
        <f t="shared" si="123"/>
        <v>0</v>
      </c>
      <c r="TG161" s="17">
        <f t="shared" si="123"/>
        <v>0</v>
      </c>
      <c r="TH161" s="17">
        <f t="shared" si="123"/>
        <v>0</v>
      </c>
      <c r="TI161" s="17">
        <f t="shared" si="123"/>
        <v>0</v>
      </c>
      <c r="TJ161" s="17">
        <f t="shared" si="123"/>
        <v>0</v>
      </c>
      <c r="TK161" s="17">
        <f t="shared" si="123"/>
        <v>0</v>
      </c>
      <c r="TL161" s="17">
        <f t="shared" si="123"/>
        <v>0</v>
      </c>
      <c r="TM161" s="17">
        <f t="shared" si="123"/>
        <v>0</v>
      </c>
      <c r="TN161" s="17">
        <f t="shared" si="123"/>
        <v>0</v>
      </c>
      <c r="TO161" s="17">
        <f t="shared" si="123"/>
        <v>0</v>
      </c>
      <c r="TP161" s="17">
        <f t="shared" ref="TP161:WA161" si="124">TP162</f>
        <v>0</v>
      </c>
      <c r="TQ161" s="17">
        <f t="shared" si="124"/>
        <v>0</v>
      </c>
      <c r="TR161" s="17">
        <f t="shared" si="124"/>
        <v>0</v>
      </c>
      <c r="TS161" s="17">
        <f t="shared" si="124"/>
        <v>0</v>
      </c>
      <c r="TT161" s="17">
        <f t="shared" si="124"/>
        <v>0</v>
      </c>
      <c r="TU161" s="17">
        <f t="shared" si="124"/>
        <v>0</v>
      </c>
      <c r="TV161" s="17">
        <f t="shared" si="124"/>
        <v>0</v>
      </c>
      <c r="TW161" s="17">
        <f t="shared" si="124"/>
        <v>0</v>
      </c>
      <c r="TX161" s="17">
        <f t="shared" si="124"/>
        <v>0</v>
      </c>
      <c r="TY161" s="17">
        <f t="shared" si="124"/>
        <v>0</v>
      </c>
      <c r="TZ161" s="17">
        <f t="shared" si="124"/>
        <v>0</v>
      </c>
      <c r="UA161" s="17">
        <f t="shared" si="124"/>
        <v>0</v>
      </c>
      <c r="UB161" s="17">
        <f t="shared" si="124"/>
        <v>0</v>
      </c>
      <c r="UC161" s="17">
        <f t="shared" si="124"/>
        <v>0</v>
      </c>
      <c r="UD161" s="17">
        <f t="shared" si="124"/>
        <v>0</v>
      </c>
      <c r="UE161" s="17">
        <f t="shared" si="124"/>
        <v>0</v>
      </c>
      <c r="UF161" s="17">
        <f t="shared" si="124"/>
        <v>0</v>
      </c>
      <c r="UG161" s="17">
        <f t="shared" si="124"/>
        <v>0</v>
      </c>
      <c r="UH161" s="17">
        <f t="shared" si="124"/>
        <v>0</v>
      </c>
      <c r="UI161" s="17">
        <f t="shared" si="124"/>
        <v>0</v>
      </c>
      <c r="UJ161" s="17">
        <f t="shared" si="124"/>
        <v>0</v>
      </c>
      <c r="UK161" s="17">
        <f t="shared" si="124"/>
        <v>0</v>
      </c>
      <c r="UL161" s="17">
        <f t="shared" si="124"/>
        <v>0</v>
      </c>
      <c r="UM161" s="17">
        <f t="shared" si="124"/>
        <v>0</v>
      </c>
      <c r="UN161" s="17">
        <f t="shared" si="124"/>
        <v>0</v>
      </c>
      <c r="UO161" s="17">
        <f t="shared" si="124"/>
        <v>0</v>
      </c>
      <c r="UP161" s="17">
        <f t="shared" si="124"/>
        <v>0</v>
      </c>
      <c r="UQ161" s="17">
        <f t="shared" si="124"/>
        <v>0</v>
      </c>
      <c r="UR161" s="17">
        <f t="shared" si="124"/>
        <v>0</v>
      </c>
      <c r="US161" s="17">
        <f t="shared" si="124"/>
        <v>0</v>
      </c>
      <c r="UT161" s="17">
        <f t="shared" si="124"/>
        <v>0</v>
      </c>
      <c r="UU161" s="17">
        <f t="shared" si="124"/>
        <v>0</v>
      </c>
      <c r="UV161" s="17">
        <f t="shared" si="124"/>
        <v>0</v>
      </c>
      <c r="UW161" s="17">
        <f t="shared" si="124"/>
        <v>0</v>
      </c>
      <c r="UX161" s="17">
        <f t="shared" si="124"/>
        <v>0</v>
      </c>
      <c r="UY161" s="17">
        <f t="shared" si="124"/>
        <v>0</v>
      </c>
      <c r="UZ161" s="17">
        <f t="shared" si="124"/>
        <v>0</v>
      </c>
      <c r="VA161" s="17">
        <f t="shared" si="124"/>
        <v>0</v>
      </c>
      <c r="VB161" s="17">
        <f t="shared" si="124"/>
        <v>0</v>
      </c>
      <c r="VC161" s="17">
        <f t="shared" si="124"/>
        <v>0</v>
      </c>
      <c r="VD161" s="17">
        <f t="shared" si="124"/>
        <v>0</v>
      </c>
      <c r="VE161" s="17">
        <f t="shared" si="124"/>
        <v>0</v>
      </c>
      <c r="VF161" s="17">
        <f t="shared" si="124"/>
        <v>0</v>
      </c>
      <c r="VG161" s="17">
        <f t="shared" si="124"/>
        <v>0</v>
      </c>
      <c r="VH161" s="17">
        <f t="shared" si="124"/>
        <v>0</v>
      </c>
      <c r="VI161" s="17">
        <f t="shared" si="124"/>
        <v>0</v>
      </c>
      <c r="VJ161" s="17">
        <f t="shared" si="124"/>
        <v>0</v>
      </c>
      <c r="VK161" s="17">
        <f t="shared" si="124"/>
        <v>0</v>
      </c>
      <c r="VL161" s="17">
        <f t="shared" si="124"/>
        <v>0</v>
      </c>
      <c r="VM161" s="17">
        <f t="shared" si="124"/>
        <v>0</v>
      </c>
      <c r="VN161" s="17">
        <f t="shared" si="124"/>
        <v>0</v>
      </c>
      <c r="VO161" s="17">
        <f t="shared" si="124"/>
        <v>0</v>
      </c>
      <c r="VP161" s="17">
        <f t="shared" si="124"/>
        <v>0</v>
      </c>
      <c r="VQ161" s="17">
        <f t="shared" si="124"/>
        <v>0</v>
      </c>
      <c r="VR161" s="17">
        <f t="shared" si="124"/>
        <v>0</v>
      </c>
      <c r="VS161" s="17">
        <f t="shared" si="124"/>
        <v>0</v>
      </c>
      <c r="VT161" s="17">
        <f t="shared" si="124"/>
        <v>0</v>
      </c>
      <c r="VU161" s="17">
        <f t="shared" si="124"/>
        <v>0</v>
      </c>
      <c r="VV161" s="17">
        <f t="shared" si="124"/>
        <v>0</v>
      </c>
      <c r="VW161" s="17">
        <f t="shared" si="124"/>
        <v>0</v>
      </c>
      <c r="VX161" s="17">
        <f t="shared" si="124"/>
        <v>0</v>
      </c>
      <c r="VY161" s="17">
        <f t="shared" si="124"/>
        <v>0</v>
      </c>
      <c r="VZ161" s="17">
        <f t="shared" si="124"/>
        <v>0</v>
      </c>
      <c r="WA161" s="17">
        <f t="shared" si="124"/>
        <v>0</v>
      </c>
      <c r="WB161" s="17">
        <f t="shared" ref="WB161:YM161" si="125">WB162</f>
        <v>0</v>
      </c>
      <c r="WC161" s="17">
        <f t="shared" si="125"/>
        <v>0</v>
      </c>
      <c r="WD161" s="17">
        <f t="shared" si="125"/>
        <v>0</v>
      </c>
      <c r="WE161" s="17">
        <f t="shared" si="125"/>
        <v>0</v>
      </c>
      <c r="WF161" s="17">
        <f t="shared" si="125"/>
        <v>0</v>
      </c>
      <c r="WG161" s="17">
        <f t="shared" si="125"/>
        <v>0</v>
      </c>
      <c r="WH161" s="17">
        <f t="shared" si="125"/>
        <v>0</v>
      </c>
      <c r="WI161" s="17">
        <f t="shared" si="125"/>
        <v>0</v>
      </c>
      <c r="WJ161" s="17">
        <f t="shared" si="125"/>
        <v>0</v>
      </c>
      <c r="WK161" s="17">
        <f t="shared" si="125"/>
        <v>0</v>
      </c>
      <c r="WL161" s="17">
        <f t="shared" si="125"/>
        <v>0</v>
      </c>
      <c r="WM161" s="17">
        <f t="shared" si="125"/>
        <v>0</v>
      </c>
      <c r="WN161" s="17">
        <f t="shared" si="125"/>
        <v>0</v>
      </c>
      <c r="WO161" s="17">
        <f t="shared" si="125"/>
        <v>0</v>
      </c>
      <c r="WP161" s="17">
        <f t="shared" si="125"/>
        <v>0</v>
      </c>
      <c r="WQ161" s="17">
        <f t="shared" si="125"/>
        <v>0</v>
      </c>
      <c r="WR161" s="17">
        <f t="shared" si="125"/>
        <v>0</v>
      </c>
      <c r="WS161" s="17">
        <f t="shared" si="125"/>
        <v>0</v>
      </c>
      <c r="WT161" s="17">
        <f t="shared" si="125"/>
        <v>0</v>
      </c>
      <c r="WU161" s="17">
        <f t="shared" si="125"/>
        <v>0</v>
      </c>
      <c r="WV161" s="17">
        <f t="shared" si="125"/>
        <v>0</v>
      </c>
      <c r="WW161" s="17">
        <f t="shared" si="125"/>
        <v>0</v>
      </c>
      <c r="WX161" s="17">
        <f t="shared" si="125"/>
        <v>0</v>
      </c>
      <c r="WY161" s="17">
        <f t="shared" si="125"/>
        <v>0</v>
      </c>
      <c r="WZ161" s="17">
        <f t="shared" si="125"/>
        <v>0</v>
      </c>
      <c r="XA161" s="17">
        <f t="shared" si="125"/>
        <v>0</v>
      </c>
      <c r="XB161" s="17">
        <f t="shared" si="125"/>
        <v>0</v>
      </c>
      <c r="XC161" s="17">
        <f t="shared" si="125"/>
        <v>0</v>
      </c>
      <c r="XD161" s="17">
        <f t="shared" si="125"/>
        <v>0</v>
      </c>
      <c r="XE161" s="17">
        <f t="shared" si="125"/>
        <v>0</v>
      </c>
      <c r="XF161" s="17">
        <f t="shared" si="125"/>
        <v>0</v>
      </c>
      <c r="XG161" s="17">
        <f t="shared" si="125"/>
        <v>0</v>
      </c>
      <c r="XH161" s="17">
        <f t="shared" si="125"/>
        <v>0</v>
      </c>
      <c r="XI161" s="17">
        <f t="shared" si="125"/>
        <v>0</v>
      </c>
      <c r="XJ161" s="17">
        <f t="shared" si="125"/>
        <v>0</v>
      </c>
      <c r="XK161" s="17">
        <f t="shared" si="125"/>
        <v>0</v>
      </c>
      <c r="XL161" s="17">
        <f t="shared" si="125"/>
        <v>0</v>
      </c>
      <c r="XM161" s="17">
        <f t="shared" si="125"/>
        <v>0</v>
      </c>
      <c r="XN161" s="17">
        <f t="shared" si="125"/>
        <v>0</v>
      </c>
      <c r="XO161" s="17">
        <f t="shared" si="125"/>
        <v>0</v>
      </c>
      <c r="XP161" s="17">
        <f t="shared" si="125"/>
        <v>0</v>
      </c>
      <c r="XQ161" s="17">
        <f t="shared" si="125"/>
        <v>0</v>
      </c>
      <c r="XR161" s="17">
        <f t="shared" si="125"/>
        <v>0</v>
      </c>
      <c r="XS161" s="17">
        <f t="shared" si="125"/>
        <v>0</v>
      </c>
      <c r="XT161" s="17">
        <f t="shared" si="125"/>
        <v>0</v>
      </c>
      <c r="XU161" s="17">
        <f t="shared" si="125"/>
        <v>0</v>
      </c>
      <c r="XV161" s="17">
        <f t="shared" si="125"/>
        <v>0</v>
      </c>
      <c r="XW161" s="17">
        <f t="shared" si="125"/>
        <v>0</v>
      </c>
      <c r="XX161" s="17">
        <f t="shared" si="125"/>
        <v>0</v>
      </c>
      <c r="XY161" s="17">
        <f t="shared" si="125"/>
        <v>0</v>
      </c>
      <c r="XZ161" s="17">
        <f t="shared" si="125"/>
        <v>0</v>
      </c>
      <c r="YA161" s="17">
        <f t="shared" si="125"/>
        <v>0</v>
      </c>
      <c r="YB161" s="17">
        <f t="shared" si="125"/>
        <v>0</v>
      </c>
      <c r="YC161" s="17">
        <f t="shared" si="125"/>
        <v>0</v>
      </c>
      <c r="YD161" s="17">
        <f t="shared" si="125"/>
        <v>0</v>
      </c>
      <c r="YE161" s="17">
        <f t="shared" si="125"/>
        <v>0</v>
      </c>
      <c r="YF161" s="17">
        <f t="shared" si="125"/>
        <v>0</v>
      </c>
      <c r="YG161" s="17">
        <f t="shared" si="125"/>
        <v>0</v>
      </c>
      <c r="YH161" s="17">
        <f t="shared" si="125"/>
        <v>0</v>
      </c>
      <c r="YI161" s="17">
        <f t="shared" si="125"/>
        <v>0</v>
      </c>
      <c r="YJ161" s="17">
        <f t="shared" si="125"/>
        <v>0</v>
      </c>
      <c r="YK161" s="17">
        <f t="shared" si="125"/>
        <v>0</v>
      </c>
      <c r="YL161" s="17">
        <f t="shared" si="125"/>
        <v>0</v>
      </c>
      <c r="YM161" s="17">
        <f t="shared" si="125"/>
        <v>0</v>
      </c>
      <c r="YN161" s="17">
        <f t="shared" ref="YN161:ZD161" si="126">YN162</f>
        <v>0</v>
      </c>
      <c r="YO161" s="17">
        <f t="shared" si="126"/>
        <v>0</v>
      </c>
      <c r="YP161" s="17">
        <f t="shared" si="126"/>
        <v>0</v>
      </c>
    </row>
    <row r="162" spans="1:666" ht="31.5" x14ac:dyDescent="0.25">
      <c r="A162" s="14" t="s">
        <v>49</v>
      </c>
      <c r="B162" s="15">
        <v>232</v>
      </c>
      <c r="C162" s="16" t="s">
        <v>39</v>
      </c>
      <c r="D162" s="16" t="s">
        <v>89</v>
      </c>
      <c r="E162" s="15" t="s">
        <v>136</v>
      </c>
      <c r="F162" s="15">
        <v>600</v>
      </c>
      <c r="G162" s="17">
        <f>G163</f>
        <v>1737</v>
      </c>
      <c r="H162" s="17">
        <f t="shared" si="115"/>
        <v>0</v>
      </c>
      <c r="I162" s="17">
        <f t="shared" si="115"/>
        <v>0</v>
      </c>
    </row>
    <row r="163" spans="1:666" ht="15.75" x14ac:dyDescent="0.25">
      <c r="A163" s="14" t="s">
        <v>50</v>
      </c>
      <c r="B163" s="15">
        <v>232</v>
      </c>
      <c r="C163" s="16" t="s">
        <v>39</v>
      </c>
      <c r="D163" s="16" t="s">
        <v>89</v>
      </c>
      <c r="E163" s="15" t="s">
        <v>136</v>
      </c>
      <c r="F163" s="15">
        <v>610</v>
      </c>
      <c r="G163" s="17">
        <v>1737</v>
      </c>
      <c r="H163" s="18">
        <v>0</v>
      </c>
      <c r="I163" s="18">
        <v>0</v>
      </c>
    </row>
    <row r="164" spans="1:666" ht="47.25" x14ac:dyDescent="0.25">
      <c r="A164" s="23" t="s">
        <v>73</v>
      </c>
      <c r="B164" s="15">
        <v>232</v>
      </c>
      <c r="C164" s="16" t="s">
        <v>39</v>
      </c>
      <c r="D164" s="16" t="s">
        <v>89</v>
      </c>
      <c r="E164" s="15" t="s">
        <v>137</v>
      </c>
      <c r="F164" s="15"/>
      <c r="G164" s="17">
        <f>G165</f>
        <v>1737</v>
      </c>
      <c r="H164" s="17">
        <f t="shared" ref="H164:W165" si="127">H165</f>
        <v>0</v>
      </c>
      <c r="I164" s="17">
        <f t="shared" si="127"/>
        <v>0</v>
      </c>
    </row>
    <row r="165" spans="1:666" ht="31.5" x14ac:dyDescent="0.25">
      <c r="A165" s="14" t="s">
        <v>49</v>
      </c>
      <c r="B165" s="15">
        <v>232</v>
      </c>
      <c r="C165" s="16" t="s">
        <v>39</v>
      </c>
      <c r="D165" s="16" t="s">
        <v>89</v>
      </c>
      <c r="E165" s="15" t="s">
        <v>137</v>
      </c>
      <c r="F165" s="15">
        <v>600</v>
      </c>
      <c r="G165" s="17">
        <f>G166</f>
        <v>1737</v>
      </c>
      <c r="H165" s="17">
        <f t="shared" si="127"/>
        <v>0</v>
      </c>
      <c r="I165" s="17">
        <f t="shared" si="127"/>
        <v>0</v>
      </c>
      <c r="J165" s="17">
        <f t="shared" si="127"/>
        <v>0</v>
      </c>
      <c r="K165" s="17">
        <f t="shared" si="127"/>
        <v>0</v>
      </c>
      <c r="L165" s="17">
        <f t="shared" si="127"/>
        <v>0</v>
      </c>
      <c r="M165" s="17">
        <f t="shared" si="127"/>
        <v>0</v>
      </c>
      <c r="N165" s="17">
        <f t="shared" si="127"/>
        <v>0</v>
      </c>
      <c r="O165" s="17">
        <f t="shared" si="127"/>
        <v>0</v>
      </c>
      <c r="P165" s="17">
        <f t="shared" si="127"/>
        <v>0</v>
      </c>
      <c r="Q165" s="17">
        <f t="shared" si="127"/>
        <v>0</v>
      </c>
      <c r="R165" s="17">
        <f t="shared" si="127"/>
        <v>0</v>
      </c>
      <c r="S165" s="17">
        <f t="shared" si="127"/>
        <v>0</v>
      </c>
      <c r="T165" s="17">
        <f t="shared" si="127"/>
        <v>0</v>
      </c>
      <c r="U165" s="17">
        <f t="shared" si="127"/>
        <v>0</v>
      </c>
      <c r="V165" s="17">
        <f t="shared" si="127"/>
        <v>0</v>
      </c>
      <c r="W165" s="17">
        <f t="shared" si="127"/>
        <v>0</v>
      </c>
      <c r="X165" s="17">
        <f t="shared" ref="X165:CI165" si="128">X166</f>
        <v>0</v>
      </c>
      <c r="Y165" s="17">
        <f t="shared" si="128"/>
        <v>0</v>
      </c>
      <c r="Z165" s="17">
        <f t="shared" si="128"/>
        <v>0</v>
      </c>
      <c r="AA165" s="17">
        <f t="shared" si="128"/>
        <v>0</v>
      </c>
      <c r="AB165" s="17">
        <f t="shared" si="128"/>
        <v>0</v>
      </c>
      <c r="AC165" s="17">
        <f t="shared" si="128"/>
        <v>0</v>
      </c>
      <c r="AD165" s="17">
        <f t="shared" si="128"/>
        <v>0</v>
      </c>
      <c r="AE165" s="17">
        <f t="shared" si="128"/>
        <v>0</v>
      </c>
      <c r="AF165" s="17">
        <f t="shared" si="128"/>
        <v>0</v>
      </c>
      <c r="AG165" s="17">
        <f t="shared" si="128"/>
        <v>0</v>
      </c>
      <c r="AH165" s="17">
        <f t="shared" si="128"/>
        <v>0</v>
      </c>
      <c r="AI165" s="17">
        <f t="shared" si="128"/>
        <v>0</v>
      </c>
      <c r="AJ165" s="17">
        <f t="shared" si="128"/>
        <v>0</v>
      </c>
      <c r="AK165" s="17">
        <f t="shared" si="128"/>
        <v>0</v>
      </c>
      <c r="AL165" s="17">
        <f t="shared" si="128"/>
        <v>0</v>
      </c>
      <c r="AM165" s="17">
        <f t="shared" si="128"/>
        <v>0</v>
      </c>
      <c r="AN165" s="17">
        <f t="shared" si="128"/>
        <v>0</v>
      </c>
      <c r="AO165" s="17">
        <f t="shared" si="128"/>
        <v>0</v>
      </c>
      <c r="AP165" s="17">
        <f t="shared" si="128"/>
        <v>0</v>
      </c>
      <c r="AQ165" s="17">
        <f t="shared" si="128"/>
        <v>0</v>
      </c>
      <c r="AR165" s="17">
        <f t="shared" si="128"/>
        <v>0</v>
      </c>
      <c r="AS165" s="17">
        <f t="shared" si="128"/>
        <v>0</v>
      </c>
      <c r="AT165" s="17">
        <f t="shared" si="128"/>
        <v>0</v>
      </c>
      <c r="AU165" s="17">
        <f t="shared" si="128"/>
        <v>0</v>
      </c>
      <c r="AV165" s="17">
        <f t="shared" si="128"/>
        <v>0</v>
      </c>
      <c r="AW165" s="17">
        <f t="shared" si="128"/>
        <v>0</v>
      </c>
      <c r="AX165" s="17">
        <f t="shared" si="128"/>
        <v>0</v>
      </c>
      <c r="AY165" s="17">
        <f t="shared" si="128"/>
        <v>0</v>
      </c>
      <c r="AZ165" s="17">
        <f t="shared" si="128"/>
        <v>0</v>
      </c>
      <c r="BA165" s="17">
        <f t="shared" si="128"/>
        <v>0</v>
      </c>
      <c r="BB165" s="17">
        <f t="shared" si="128"/>
        <v>0</v>
      </c>
      <c r="BC165" s="17">
        <f t="shared" si="128"/>
        <v>0</v>
      </c>
      <c r="BD165" s="17">
        <f t="shared" si="128"/>
        <v>0</v>
      </c>
      <c r="BE165" s="17">
        <f t="shared" si="128"/>
        <v>0</v>
      </c>
      <c r="BF165" s="17">
        <f t="shared" si="128"/>
        <v>0</v>
      </c>
      <c r="BG165" s="17">
        <f t="shared" si="128"/>
        <v>0</v>
      </c>
      <c r="BH165" s="17">
        <f t="shared" si="128"/>
        <v>0</v>
      </c>
      <c r="BI165" s="17">
        <f t="shared" si="128"/>
        <v>0</v>
      </c>
      <c r="BJ165" s="17">
        <f t="shared" si="128"/>
        <v>0</v>
      </c>
      <c r="BK165" s="17">
        <f t="shared" si="128"/>
        <v>0</v>
      </c>
      <c r="BL165" s="17">
        <f t="shared" si="128"/>
        <v>0</v>
      </c>
      <c r="BM165" s="17">
        <f t="shared" si="128"/>
        <v>0</v>
      </c>
      <c r="BN165" s="17">
        <f t="shared" si="128"/>
        <v>0</v>
      </c>
      <c r="BO165" s="17">
        <f t="shared" si="128"/>
        <v>0</v>
      </c>
      <c r="BP165" s="17">
        <f t="shared" si="128"/>
        <v>0</v>
      </c>
      <c r="BQ165" s="17">
        <f t="shared" si="128"/>
        <v>0</v>
      </c>
      <c r="BR165" s="17">
        <f t="shared" si="128"/>
        <v>0</v>
      </c>
      <c r="BS165" s="17">
        <f t="shared" si="128"/>
        <v>0</v>
      </c>
      <c r="BT165" s="17">
        <f t="shared" si="128"/>
        <v>0</v>
      </c>
      <c r="BU165" s="17">
        <f t="shared" si="128"/>
        <v>0</v>
      </c>
      <c r="BV165" s="17">
        <f t="shared" si="128"/>
        <v>0</v>
      </c>
      <c r="BW165" s="17">
        <f t="shared" si="128"/>
        <v>0</v>
      </c>
      <c r="BX165" s="17">
        <f t="shared" si="128"/>
        <v>0</v>
      </c>
      <c r="BY165" s="17">
        <f t="shared" si="128"/>
        <v>0</v>
      </c>
      <c r="BZ165" s="17">
        <f t="shared" si="128"/>
        <v>0</v>
      </c>
      <c r="CA165" s="17">
        <f t="shared" si="128"/>
        <v>0</v>
      </c>
      <c r="CB165" s="17">
        <f t="shared" si="128"/>
        <v>0</v>
      </c>
      <c r="CC165" s="17">
        <f t="shared" si="128"/>
        <v>0</v>
      </c>
      <c r="CD165" s="17">
        <f t="shared" si="128"/>
        <v>0</v>
      </c>
      <c r="CE165" s="17">
        <f t="shared" si="128"/>
        <v>0</v>
      </c>
      <c r="CF165" s="17">
        <f t="shared" si="128"/>
        <v>0</v>
      </c>
      <c r="CG165" s="17">
        <f t="shared" si="128"/>
        <v>0</v>
      </c>
      <c r="CH165" s="17">
        <f t="shared" si="128"/>
        <v>0</v>
      </c>
      <c r="CI165" s="17">
        <f t="shared" si="128"/>
        <v>0</v>
      </c>
      <c r="CJ165" s="17">
        <f t="shared" ref="CJ165:EU165" si="129">CJ166</f>
        <v>0</v>
      </c>
      <c r="CK165" s="17">
        <f t="shared" si="129"/>
        <v>0</v>
      </c>
      <c r="CL165" s="17">
        <f t="shared" si="129"/>
        <v>0</v>
      </c>
      <c r="CM165" s="17">
        <f t="shared" si="129"/>
        <v>0</v>
      </c>
      <c r="CN165" s="17">
        <f t="shared" si="129"/>
        <v>0</v>
      </c>
      <c r="CO165" s="17">
        <f t="shared" si="129"/>
        <v>0</v>
      </c>
      <c r="CP165" s="17">
        <f t="shared" si="129"/>
        <v>0</v>
      </c>
      <c r="CQ165" s="17">
        <f t="shared" si="129"/>
        <v>0</v>
      </c>
      <c r="CR165" s="17">
        <f t="shared" si="129"/>
        <v>0</v>
      </c>
      <c r="CS165" s="17">
        <f t="shared" si="129"/>
        <v>0</v>
      </c>
      <c r="CT165" s="17">
        <f t="shared" si="129"/>
        <v>0</v>
      </c>
      <c r="CU165" s="17">
        <f t="shared" si="129"/>
        <v>0</v>
      </c>
      <c r="CV165" s="17">
        <f t="shared" si="129"/>
        <v>0</v>
      </c>
      <c r="CW165" s="17">
        <f t="shared" si="129"/>
        <v>0</v>
      </c>
      <c r="CX165" s="17">
        <f t="shared" si="129"/>
        <v>0</v>
      </c>
      <c r="CY165" s="17">
        <f t="shared" si="129"/>
        <v>0</v>
      </c>
      <c r="CZ165" s="17">
        <f t="shared" si="129"/>
        <v>0</v>
      </c>
      <c r="DA165" s="17">
        <f t="shared" si="129"/>
        <v>0</v>
      </c>
      <c r="DB165" s="17">
        <f t="shared" si="129"/>
        <v>0</v>
      </c>
      <c r="DC165" s="17">
        <f t="shared" si="129"/>
        <v>0</v>
      </c>
      <c r="DD165" s="17">
        <f t="shared" si="129"/>
        <v>0</v>
      </c>
      <c r="DE165" s="17">
        <f t="shared" si="129"/>
        <v>0</v>
      </c>
      <c r="DF165" s="17">
        <f t="shared" si="129"/>
        <v>0</v>
      </c>
      <c r="DG165" s="17">
        <f t="shared" si="129"/>
        <v>0</v>
      </c>
      <c r="DH165" s="17">
        <f t="shared" si="129"/>
        <v>0</v>
      </c>
      <c r="DI165" s="17">
        <f t="shared" si="129"/>
        <v>0</v>
      </c>
      <c r="DJ165" s="17">
        <f t="shared" si="129"/>
        <v>0</v>
      </c>
      <c r="DK165" s="17">
        <f t="shared" si="129"/>
        <v>0</v>
      </c>
      <c r="DL165" s="17">
        <f t="shared" si="129"/>
        <v>0</v>
      </c>
      <c r="DM165" s="17">
        <f t="shared" si="129"/>
        <v>0</v>
      </c>
      <c r="DN165" s="17">
        <f t="shared" si="129"/>
        <v>0</v>
      </c>
      <c r="DO165" s="17">
        <f t="shared" si="129"/>
        <v>0</v>
      </c>
      <c r="DP165" s="17">
        <f t="shared" si="129"/>
        <v>0</v>
      </c>
      <c r="DQ165" s="17">
        <f t="shared" si="129"/>
        <v>0</v>
      </c>
      <c r="DR165" s="17">
        <f t="shared" si="129"/>
        <v>0</v>
      </c>
      <c r="DS165" s="17">
        <f t="shared" si="129"/>
        <v>0</v>
      </c>
      <c r="DT165" s="17">
        <f t="shared" si="129"/>
        <v>0</v>
      </c>
      <c r="DU165" s="17">
        <f t="shared" si="129"/>
        <v>0</v>
      </c>
      <c r="DV165" s="17">
        <f t="shared" si="129"/>
        <v>0</v>
      </c>
      <c r="DW165" s="17">
        <f t="shared" si="129"/>
        <v>0</v>
      </c>
      <c r="DX165" s="17">
        <f t="shared" si="129"/>
        <v>0</v>
      </c>
      <c r="DY165" s="17">
        <f t="shared" si="129"/>
        <v>0</v>
      </c>
      <c r="DZ165" s="17">
        <f t="shared" si="129"/>
        <v>0</v>
      </c>
      <c r="EA165" s="17">
        <f t="shared" si="129"/>
        <v>0</v>
      </c>
      <c r="EB165" s="17">
        <f t="shared" si="129"/>
        <v>0</v>
      </c>
      <c r="EC165" s="17">
        <f t="shared" si="129"/>
        <v>0</v>
      </c>
      <c r="ED165" s="17">
        <f t="shared" si="129"/>
        <v>0</v>
      </c>
      <c r="EE165" s="17">
        <f t="shared" si="129"/>
        <v>0</v>
      </c>
      <c r="EF165" s="17">
        <f t="shared" si="129"/>
        <v>0</v>
      </c>
      <c r="EG165" s="17">
        <f t="shared" si="129"/>
        <v>0</v>
      </c>
      <c r="EH165" s="17">
        <f t="shared" si="129"/>
        <v>0</v>
      </c>
      <c r="EI165" s="17">
        <f t="shared" si="129"/>
        <v>0</v>
      </c>
      <c r="EJ165" s="17">
        <f t="shared" si="129"/>
        <v>0</v>
      </c>
      <c r="EK165" s="17">
        <f t="shared" si="129"/>
        <v>0</v>
      </c>
      <c r="EL165" s="17">
        <f t="shared" si="129"/>
        <v>0</v>
      </c>
      <c r="EM165" s="17">
        <f t="shared" si="129"/>
        <v>0</v>
      </c>
      <c r="EN165" s="17">
        <f t="shared" si="129"/>
        <v>0</v>
      </c>
      <c r="EO165" s="17">
        <f t="shared" si="129"/>
        <v>0</v>
      </c>
      <c r="EP165" s="17">
        <f t="shared" si="129"/>
        <v>0</v>
      </c>
      <c r="EQ165" s="17">
        <f t="shared" si="129"/>
        <v>0</v>
      </c>
      <c r="ER165" s="17">
        <f t="shared" si="129"/>
        <v>0</v>
      </c>
      <c r="ES165" s="17">
        <f t="shared" si="129"/>
        <v>0</v>
      </c>
      <c r="ET165" s="17">
        <f t="shared" si="129"/>
        <v>0</v>
      </c>
      <c r="EU165" s="17">
        <f t="shared" si="129"/>
        <v>0</v>
      </c>
      <c r="EV165" s="17">
        <f t="shared" ref="EV165:HG165" si="130">EV166</f>
        <v>0</v>
      </c>
      <c r="EW165" s="17">
        <f t="shared" si="130"/>
        <v>0</v>
      </c>
      <c r="EX165" s="17">
        <f t="shared" si="130"/>
        <v>0</v>
      </c>
      <c r="EY165" s="17">
        <f t="shared" si="130"/>
        <v>0</v>
      </c>
      <c r="EZ165" s="17">
        <f t="shared" si="130"/>
        <v>0</v>
      </c>
      <c r="FA165" s="17">
        <f t="shared" si="130"/>
        <v>0</v>
      </c>
      <c r="FB165" s="17">
        <f t="shared" si="130"/>
        <v>0</v>
      </c>
      <c r="FC165" s="17">
        <f t="shared" si="130"/>
        <v>0</v>
      </c>
      <c r="FD165" s="17">
        <f t="shared" si="130"/>
        <v>0</v>
      </c>
      <c r="FE165" s="17">
        <f t="shared" si="130"/>
        <v>0</v>
      </c>
      <c r="FF165" s="17">
        <f t="shared" si="130"/>
        <v>0</v>
      </c>
      <c r="FG165" s="17">
        <f t="shared" si="130"/>
        <v>0</v>
      </c>
      <c r="FH165" s="17">
        <f t="shared" si="130"/>
        <v>0</v>
      </c>
      <c r="FI165" s="17">
        <f t="shared" si="130"/>
        <v>0</v>
      </c>
      <c r="FJ165" s="17">
        <f t="shared" si="130"/>
        <v>0</v>
      </c>
      <c r="FK165" s="17">
        <f t="shared" si="130"/>
        <v>0</v>
      </c>
      <c r="FL165" s="17">
        <f t="shared" si="130"/>
        <v>0</v>
      </c>
      <c r="FM165" s="17">
        <f t="shared" si="130"/>
        <v>0</v>
      </c>
      <c r="FN165" s="17">
        <f t="shared" si="130"/>
        <v>0</v>
      </c>
      <c r="FO165" s="17">
        <f t="shared" si="130"/>
        <v>0</v>
      </c>
      <c r="FP165" s="17">
        <f t="shared" si="130"/>
        <v>0</v>
      </c>
      <c r="FQ165" s="17">
        <f t="shared" si="130"/>
        <v>0</v>
      </c>
      <c r="FR165" s="17">
        <f t="shared" si="130"/>
        <v>0</v>
      </c>
      <c r="FS165" s="17">
        <f t="shared" si="130"/>
        <v>0</v>
      </c>
      <c r="FT165" s="17">
        <f t="shared" si="130"/>
        <v>0</v>
      </c>
      <c r="FU165" s="17">
        <f t="shared" si="130"/>
        <v>0</v>
      </c>
      <c r="FV165" s="17">
        <f t="shared" si="130"/>
        <v>0</v>
      </c>
      <c r="FW165" s="17">
        <f t="shared" si="130"/>
        <v>0</v>
      </c>
      <c r="FX165" s="17">
        <f t="shared" si="130"/>
        <v>0</v>
      </c>
      <c r="FY165" s="17">
        <f t="shared" si="130"/>
        <v>0</v>
      </c>
      <c r="FZ165" s="17">
        <f t="shared" si="130"/>
        <v>0</v>
      </c>
      <c r="GA165" s="17">
        <f t="shared" si="130"/>
        <v>0</v>
      </c>
      <c r="GB165" s="17">
        <f t="shared" si="130"/>
        <v>0</v>
      </c>
      <c r="GC165" s="17">
        <f t="shared" si="130"/>
        <v>0</v>
      </c>
      <c r="GD165" s="17">
        <f t="shared" si="130"/>
        <v>0</v>
      </c>
      <c r="GE165" s="17">
        <f t="shared" si="130"/>
        <v>0</v>
      </c>
      <c r="GF165" s="17">
        <f t="shared" si="130"/>
        <v>0</v>
      </c>
      <c r="GG165" s="17">
        <f t="shared" si="130"/>
        <v>0</v>
      </c>
      <c r="GH165" s="17">
        <f t="shared" si="130"/>
        <v>0</v>
      </c>
      <c r="GI165" s="17">
        <f t="shared" si="130"/>
        <v>0</v>
      </c>
      <c r="GJ165" s="17">
        <f t="shared" si="130"/>
        <v>0</v>
      </c>
      <c r="GK165" s="17">
        <f t="shared" si="130"/>
        <v>0</v>
      </c>
      <c r="GL165" s="17">
        <f t="shared" si="130"/>
        <v>0</v>
      </c>
      <c r="GM165" s="17">
        <f t="shared" si="130"/>
        <v>0</v>
      </c>
      <c r="GN165" s="17">
        <f t="shared" si="130"/>
        <v>0</v>
      </c>
      <c r="GO165" s="17">
        <f t="shared" si="130"/>
        <v>0</v>
      </c>
      <c r="GP165" s="17">
        <f t="shared" si="130"/>
        <v>0</v>
      </c>
      <c r="GQ165" s="17">
        <f t="shared" si="130"/>
        <v>0</v>
      </c>
      <c r="GR165" s="17">
        <f t="shared" si="130"/>
        <v>0</v>
      </c>
      <c r="GS165" s="17">
        <f t="shared" si="130"/>
        <v>0</v>
      </c>
      <c r="GT165" s="17">
        <f t="shared" si="130"/>
        <v>0</v>
      </c>
      <c r="GU165" s="17">
        <f t="shared" si="130"/>
        <v>0</v>
      </c>
      <c r="GV165" s="17">
        <f t="shared" si="130"/>
        <v>0</v>
      </c>
      <c r="GW165" s="17">
        <f t="shared" si="130"/>
        <v>0</v>
      </c>
      <c r="GX165" s="17">
        <f t="shared" si="130"/>
        <v>0</v>
      </c>
      <c r="GY165" s="17">
        <f t="shared" si="130"/>
        <v>0</v>
      </c>
      <c r="GZ165" s="17">
        <f t="shared" si="130"/>
        <v>0</v>
      </c>
      <c r="HA165" s="17">
        <f t="shared" si="130"/>
        <v>0</v>
      </c>
      <c r="HB165" s="17">
        <f t="shared" si="130"/>
        <v>0</v>
      </c>
      <c r="HC165" s="17">
        <f t="shared" si="130"/>
        <v>0</v>
      </c>
      <c r="HD165" s="17">
        <f t="shared" si="130"/>
        <v>0</v>
      </c>
      <c r="HE165" s="17">
        <f t="shared" si="130"/>
        <v>0</v>
      </c>
      <c r="HF165" s="17">
        <f t="shared" si="130"/>
        <v>0</v>
      </c>
      <c r="HG165" s="17">
        <f t="shared" si="130"/>
        <v>0</v>
      </c>
      <c r="HH165" s="17">
        <f t="shared" ref="HH165:JS165" si="131">HH166</f>
        <v>0</v>
      </c>
      <c r="HI165" s="17">
        <f t="shared" si="131"/>
        <v>0</v>
      </c>
      <c r="HJ165" s="17">
        <f t="shared" si="131"/>
        <v>0</v>
      </c>
      <c r="HK165" s="17">
        <f t="shared" si="131"/>
        <v>0</v>
      </c>
      <c r="HL165" s="17">
        <f t="shared" si="131"/>
        <v>0</v>
      </c>
      <c r="HM165" s="17">
        <f t="shared" si="131"/>
        <v>0</v>
      </c>
      <c r="HN165" s="17">
        <f t="shared" si="131"/>
        <v>0</v>
      </c>
      <c r="HO165" s="17">
        <f t="shared" si="131"/>
        <v>0</v>
      </c>
      <c r="HP165" s="17">
        <f t="shared" si="131"/>
        <v>0</v>
      </c>
      <c r="HQ165" s="17">
        <f t="shared" si="131"/>
        <v>0</v>
      </c>
      <c r="HR165" s="17">
        <f t="shared" si="131"/>
        <v>0</v>
      </c>
      <c r="HS165" s="17">
        <f t="shared" si="131"/>
        <v>0</v>
      </c>
      <c r="HT165" s="17">
        <f t="shared" si="131"/>
        <v>0</v>
      </c>
      <c r="HU165" s="17">
        <f t="shared" si="131"/>
        <v>0</v>
      </c>
      <c r="HV165" s="17">
        <f t="shared" si="131"/>
        <v>0</v>
      </c>
      <c r="HW165" s="17">
        <f t="shared" si="131"/>
        <v>0</v>
      </c>
      <c r="HX165" s="17">
        <f t="shared" si="131"/>
        <v>0</v>
      </c>
      <c r="HY165" s="17">
        <f t="shared" si="131"/>
        <v>0</v>
      </c>
      <c r="HZ165" s="17">
        <f t="shared" si="131"/>
        <v>0</v>
      </c>
      <c r="IA165" s="17">
        <f t="shared" si="131"/>
        <v>0</v>
      </c>
      <c r="IB165" s="17">
        <f t="shared" si="131"/>
        <v>0</v>
      </c>
      <c r="IC165" s="17">
        <f t="shared" si="131"/>
        <v>0</v>
      </c>
      <c r="ID165" s="17">
        <f t="shared" si="131"/>
        <v>0</v>
      </c>
      <c r="IE165" s="17">
        <f t="shared" si="131"/>
        <v>0</v>
      </c>
      <c r="IF165" s="17">
        <f t="shared" si="131"/>
        <v>0</v>
      </c>
      <c r="IG165" s="17">
        <f t="shared" si="131"/>
        <v>0</v>
      </c>
      <c r="IH165" s="17">
        <f t="shared" si="131"/>
        <v>0</v>
      </c>
      <c r="II165" s="17">
        <f t="shared" si="131"/>
        <v>0</v>
      </c>
      <c r="IJ165" s="17">
        <f t="shared" si="131"/>
        <v>0</v>
      </c>
      <c r="IK165" s="17">
        <f t="shared" si="131"/>
        <v>0</v>
      </c>
      <c r="IL165" s="17">
        <f t="shared" si="131"/>
        <v>0</v>
      </c>
      <c r="IM165" s="17">
        <f t="shared" si="131"/>
        <v>0</v>
      </c>
      <c r="IN165" s="17">
        <f t="shared" si="131"/>
        <v>0</v>
      </c>
      <c r="IO165" s="17">
        <f t="shared" si="131"/>
        <v>0</v>
      </c>
      <c r="IP165" s="17">
        <f t="shared" si="131"/>
        <v>0</v>
      </c>
      <c r="IQ165" s="17">
        <f t="shared" si="131"/>
        <v>0</v>
      </c>
      <c r="IR165" s="17">
        <f t="shared" si="131"/>
        <v>0</v>
      </c>
      <c r="IS165" s="17">
        <f t="shared" si="131"/>
        <v>0</v>
      </c>
      <c r="IT165" s="17">
        <f t="shared" si="131"/>
        <v>0</v>
      </c>
      <c r="IU165" s="17">
        <f t="shared" si="131"/>
        <v>0</v>
      </c>
      <c r="IV165" s="17">
        <f t="shared" si="131"/>
        <v>0</v>
      </c>
      <c r="IW165" s="17">
        <f t="shared" si="131"/>
        <v>0</v>
      </c>
      <c r="IX165" s="17">
        <f t="shared" si="131"/>
        <v>0</v>
      </c>
      <c r="IY165" s="17">
        <f t="shared" si="131"/>
        <v>0</v>
      </c>
      <c r="IZ165" s="17">
        <f t="shared" si="131"/>
        <v>0</v>
      </c>
      <c r="JA165" s="17">
        <f t="shared" si="131"/>
        <v>0</v>
      </c>
      <c r="JB165" s="17">
        <f t="shared" si="131"/>
        <v>0</v>
      </c>
      <c r="JC165" s="17">
        <f t="shared" si="131"/>
        <v>0</v>
      </c>
      <c r="JD165" s="17">
        <f t="shared" si="131"/>
        <v>0</v>
      </c>
      <c r="JE165" s="17">
        <f t="shared" si="131"/>
        <v>0</v>
      </c>
      <c r="JF165" s="17">
        <f t="shared" si="131"/>
        <v>0</v>
      </c>
      <c r="JG165" s="17">
        <f t="shared" si="131"/>
        <v>0</v>
      </c>
      <c r="JH165" s="17">
        <f t="shared" si="131"/>
        <v>0</v>
      </c>
      <c r="JI165" s="17">
        <f t="shared" si="131"/>
        <v>0</v>
      </c>
      <c r="JJ165" s="17">
        <f t="shared" si="131"/>
        <v>0</v>
      </c>
      <c r="JK165" s="17">
        <f t="shared" si="131"/>
        <v>0</v>
      </c>
      <c r="JL165" s="17">
        <f t="shared" si="131"/>
        <v>0</v>
      </c>
      <c r="JM165" s="17">
        <f t="shared" si="131"/>
        <v>0</v>
      </c>
      <c r="JN165" s="17">
        <f t="shared" si="131"/>
        <v>0</v>
      </c>
      <c r="JO165" s="17">
        <f t="shared" si="131"/>
        <v>0</v>
      </c>
      <c r="JP165" s="17">
        <f t="shared" si="131"/>
        <v>0</v>
      </c>
      <c r="JQ165" s="17">
        <f t="shared" si="131"/>
        <v>0</v>
      </c>
      <c r="JR165" s="17">
        <f t="shared" si="131"/>
        <v>0</v>
      </c>
      <c r="JS165" s="17">
        <f t="shared" si="131"/>
        <v>0</v>
      </c>
      <c r="JT165" s="17">
        <f t="shared" ref="JT165:ME165" si="132">JT166</f>
        <v>0</v>
      </c>
      <c r="JU165" s="17">
        <f t="shared" si="132"/>
        <v>0</v>
      </c>
      <c r="JV165" s="17">
        <f t="shared" si="132"/>
        <v>0</v>
      </c>
      <c r="JW165" s="17">
        <f t="shared" si="132"/>
        <v>0</v>
      </c>
      <c r="JX165" s="17">
        <f t="shared" si="132"/>
        <v>0</v>
      </c>
      <c r="JY165" s="17">
        <f t="shared" si="132"/>
        <v>0</v>
      </c>
      <c r="JZ165" s="17">
        <f t="shared" si="132"/>
        <v>0</v>
      </c>
      <c r="KA165" s="17">
        <f t="shared" si="132"/>
        <v>0</v>
      </c>
      <c r="KB165" s="17">
        <f t="shared" si="132"/>
        <v>0</v>
      </c>
      <c r="KC165" s="17">
        <f t="shared" si="132"/>
        <v>0</v>
      </c>
      <c r="KD165" s="17">
        <f t="shared" si="132"/>
        <v>0</v>
      </c>
      <c r="KE165" s="17">
        <f t="shared" si="132"/>
        <v>0</v>
      </c>
      <c r="KF165" s="17">
        <f t="shared" si="132"/>
        <v>0</v>
      </c>
      <c r="KG165" s="17">
        <f t="shared" si="132"/>
        <v>0</v>
      </c>
      <c r="KH165" s="17">
        <f t="shared" si="132"/>
        <v>0</v>
      </c>
      <c r="KI165" s="17">
        <f t="shared" si="132"/>
        <v>0</v>
      </c>
      <c r="KJ165" s="17">
        <f t="shared" si="132"/>
        <v>0</v>
      </c>
      <c r="KK165" s="17">
        <f t="shared" si="132"/>
        <v>0</v>
      </c>
      <c r="KL165" s="17">
        <f t="shared" si="132"/>
        <v>0</v>
      </c>
      <c r="KM165" s="17">
        <f t="shared" si="132"/>
        <v>0</v>
      </c>
      <c r="KN165" s="17">
        <f t="shared" si="132"/>
        <v>0</v>
      </c>
      <c r="KO165" s="17">
        <f t="shared" si="132"/>
        <v>0</v>
      </c>
      <c r="KP165" s="17">
        <f t="shared" si="132"/>
        <v>0</v>
      </c>
      <c r="KQ165" s="17">
        <f t="shared" si="132"/>
        <v>0</v>
      </c>
      <c r="KR165" s="17">
        <f t="shared" si="132"/>
        <v>0</v>
      </c>
      <c r="KS165" s="17">
        <f t="shared" si="132"/>
        <v>0</v>
      </c>
      <c r="KT165" s="17">
        <f t="shared" si="132"/>
        <v>0</v>
      </c>
      <c r="KU165" s="17">
        <f t="shared" si="132"/>
        <v>0</v>
      </c>
      <c r="KV165" s="17">
        <f t="shared" si="132"/>
        <v>0</v>
      </c>
      <c r="KW165" s="17">
        <f t="shared" si="132"/>
        <v>0</v>
      </c>
      <c r="KX165" s="17">
        <f t="shared" si="132"/>
        <v>0</v>
      </c>
      <c r="KY165" s="17">
        <f t="shared" si="132"/>
        <v>0</v>
      </c>
      <c r="KZ165" s="17">
        <f t="shared" si="132"/>
        <v>0</v>
      </c>
      <c r="LA165" s="17">
        <f t="shared" si="132"/>
        <v>0</v>
      </c>
      <c r="LB165" s="17">
        <f t="shared" si="132"/>
        <v>0</v>
      </c>
      <c r="LC165" s="17">
        <f t="shared" si="132"/>
        <v>0</v>
      </c>
      <c r="LD165" s="17">
        <f t="shared" si="132"/>
        <v>0</v>
      </c>
      <c r="LE165" s="17">
        <f t="shared" si="132"/>
        <v>0</v>
      </c>
      <c r="LF165" s="17">
        <f t="shared" si="132"/>
        <v>0</v>
      </c>
      <c r="LG165" s="17">
        <f t="shared" si="132"/>
        <v>0</v>
      </c>
      <c r="LH165" s="17">
        <f t="shared" si="132"/>
        <v>0</v>
      </c>
      <c r="LI165" s="17">
        <f t="shared" si="132"/>
        <v>0</v>
      </c>
      <c r="LJ165" s="17">
        <f t="shared" si="132"/>
        <v>0</v>
      </c>
      <c r="LK165" s="17">
        <f t="shared" si="132"/>
        <v>0</v>
      </c>
      <c r="LL165" s="17">
        <f t="shared" si="132"/>
        <v>0</v>
      </c>
      <c r="LM165" s="17">
        <f t="shared" si="132"/>
        <v>0</v>
      </c>
      <c r="LN165" s="17">
        <f t="shared" si="132"/>
        <v>0</v>
      </c>
      <c r="LO165" s="17">
        <f t="shared" si="132"/>
        <v>0</v>
      </c>
      <c r="LP165" s="17">
        <f t="shared" si="132"/>
        <v>0</v>
      </c>
      <c r="LQ165" s="17">
        <f t="shared" si="132"/>
        <v>0</v>
      </c>
      <c r="LR165" s="17">
        <f t="shared" si="132"/>
        <v>0</v>
      </c>
      <c r="LS165" s="17">
        <f t="shared" si="132"/>
        <v>0</v>
      </c>
      <c r="LT165" s="17">
        <f t="shared" si="132"/>
        <v>0</v>
      </c>
      <c r="LU165" s="17">
        <f t="shared" si="132"/>
        <v>0</v>
      </c>
      <c r="LV165" s="17">
        <f t="shared" si="132"/>
        <v>0</v>
      </c>
      <c r="LW165" s="17">
        <f t="shared" si="132"/>
        <v>0</v>
      </c>
      <c r="LX165" s="17">
        <f t="shared" si="132"/>
        <v>0</v>
      </c>
      <c r="LY165" s="17">
        <f t="shared" si="132"/>
        <v>0</v>
      </c>
      <c r="LZ165" s="17">
        <f t="shared" si="132"/>
        <v>0</v>
      </c>
      <c r="MA165" s="17">
        <f t="shared" si="132"/>
        <v>0</v>
      </c>
      <c r="MB165" s="17">
        <f t="shared" si="132"/>
        <v>0</v>
      </c>
      <c r="MC165" s="17">
        <f t="shared" si="132"/>
        <v>0</v>
      </c>
      <c r="MD165" s="17">
        <f t="shared" si="132"/>
        <v>0</v>
      </c>
      <c r="ME165" s="17">
        <f t="shared" si="132"/>
        <v>0</v>
      </c>
      <c r="MF165" s="17">
        <f t="shared" ref="MF165:OQ165" si="133">MF166</f>
        <v>0</v>
      </c>
      <c r="MG165" s="17">
        <f t="shared" si="133"/>
        <v>0</v>
      </c>
      <c r="MH165" s="17">
        <f t="shared" si="133"/>
        <v>0</v>
      </c>
      <c r="MI165" s="17">
        <f t="shared" si="133"/>
        <v>0</v>
      </c>
      <c r="MJ165" s="17">
        <f t="shared" si="133"/>
        <v>0</v>
      </c>
      <c r="MK165" s="17">
        <f t="shared" si="133"/>
        <v>0</v>
      </c>
      <c r="ML165" s="17">
        <f t="shared" si="133"/>
        <v>0</v>
      </c>
      <c r="MM165" s="17">
        <f t="shared" si="133"/>
        <v>0</v>
      </c>
      <c r="MN165" s="17">
        <f t="shared" si="133"/>
        <v>0</v>
      </c>
      <c r="MO165" s="17">
        <f t="shared" si="133"/>
        <v>0</v>
      </c>
      <c r="MP165" s="17">
        <f t="shared" si="133"/>
        <v>0</v>
      </c>
      <c r="MQ165" s="17">
        <f t="shared" si="133"/>
        <v>0</v>
      </c>
      <c r="MR165" s="17">
        <f t="shared" si="133"/>
        <v>0</v>
      </c>
      <c r="MS165" s="17">
        <f t="shared" si="133"/>
        <v>0</v>
      </c>
      <c r="MT165" s="17">
        <f t="shared" si="133"/>
        <v>0</v>
      </c>
      <c r="MU165" s="17">
        <f t="shared" si="133"/>
        <v>0</v>
      </c>
      <c r="MV165" s="17">
        <f t="shared" si="133"/>
        <v>0</v>
      </c>
      <c r="MW165" s="17">
        <f t="shared" si="133"/>
        <v>0</v>
      </c>
      <c r="MX165" s="17">
        <f t="shared" si="133"/>
        <v>0</v>
      </c>
      <c r="MY165" s="17">
        <f t="shared" si="133"/>
        <v>0</v>
      </c>
      <c r="MZ165" s="17">
        <f t="shared" si="133"/>
        <v>0</v>
      </c>
      <c r="NA165" s="17">
        <f t="shared" si="133"/>
        <v>0</v>
      </c>
      <c r="NB165" s="17">
        <f t="shared" si="133"/>
        <v>0</v>
      </c>
      <c r="NC165" s="17">
        <f t="shared" si="133"/>
        <v>0</v>
      </c>
      <c r="ND165" s="17">
        <f t="shared" si="133"/>
        <v>0</v>
      </c>
      <c r="NE165" s="17">
        <f t="shared" si="133"/>
        <v>0</v>
      </c>
      <c r="NF165" s="17">
        <f t="shared" si="133"/>
        <v>0</v>
      </c>
      <c r="NG165" s="17">
        <f t="shared" si="133"/>
        <v>0</v>
      </c>
      <c r="NH165" s="17">
        <f t="shared" si="133"/>
        <v>0</v>
      </c>
      <c r="NI165" s="17">
        <f t="shared" si="133"/>
        <v>0</v>
      </c>
      <c r="NJ165" s="17">
        <f t="shared" si="133"/>
        <v>0</v>
      </c>
      <c r="NK165" s="17">
        <f t="shared" si="133"/>
        <v>0</v>
      </c>
      <c r="NL165" s="17">
        <f t="shared" si="133"/>
        <v>0</v>
      </c>
      <c r="NM165" s="17">
        <f t="shared" si="133"/>
        <v>0</v>
      </c>
      <c r="NN165" s="17">
        <f t="shared" si="133"/>
        <v>0</v>
      </c>
      <c r="NO165" s="17">
        <f t="shared" si="133"/>
        <v>0</v>
      </c>
      <c r="NP165" s="17">
        <f t="shared" si="133"/>
        <v>0</v>
      </c>
      <c r="NQ165" s="17">
        <f t="shared" si="133"/>
        <v>0</v>
      </c>
      <c r="NR165" s="17">
        <f t="shared" si="133"/>
        <v>0</v>
      </c>
      <c r="NS165" s="17">
        <f t="shared" si="133"/>
        <v>0</v>
      </c>
      <c r="NT165" s="17">
        <f t="shared" si="133"/>
        <v>0</v>
      </c>
      <c r="NU165" s="17">
        <f t="shared" si="133"/>
        <v>0</v>
      </c>
      <c r="NV165" s="17">
        <f t="shared" si="133"/>
        <v>0</v>
      </c>
      <c r="NW165" s="17">
        <f t="shared" si="133"/>
        <v>0</v>
      </c>
      <c r="NX165" s="17">
        <f t="shared" si="133"/>
        <v>0</v>
      </c>
      <c r="NY165" s="17">
        <f t="shared" si="133"/>
        <v>0</v>
      </c>
      <c r="NZ165" s="17">
        <f t="shared" si="133"/>
        <v>0</v>
      </c>
      <c r="OA165" s="17">
        <f t="shared" si="133"/>
        <v>0</v>
      </c>
      <c r="OB165" s="17">
        <f t="shared" si="133"/>
        <v>0</v>
      </c>
      <c r="OC165" s="17">
        <f t="shared" si="133"/>
        <v>0</v>
      </c>
      <c r="OD165" s="17">
        <f t="shared" si="133"/>
        <v>0</v>
      </c>
      <c r="OE165" s="17">
        <f t="shared" si="133"/>
        <v>0</v>
      </c>
      <c r="OF165" s="17">
        <f t="shared" si="133"/>
        <v>0</v>
      </c>
      <c r="OG165" s="17">
        <f t="shared" si="133"/>
        <v>0</v>
      </c>
      <c r="OH165" s="17">
        <f t="shared" si="133"/>
        <v>0</v>
      </c>
      <c r="OI165" s="17">
        <f t="shared" si="133"/>
        <v>0</v>
      </c>
      <c r="OJ165" s="17">
        <f t="shared" si="133"/>
        <v>0</v>
      </c>
      <c r="OK165" s="17">
        <f t="shared" si="133"/>
        <v>0</v>
      </c>
      <c r="OL165" s="17">
        <f t="shared" si="133"/>
        <v>0</v>
      </c>
      <c r="OM165" s="17">
        <f t="shared" si="133"/>
        <v>0</v>
      </c>
      <c r="ON165" s="17">
        <f t="shared" si="133"/>
        <v>0</v>
      </c>
      <c r="OO165" s="17">
        <f t="shared" si="133"/>
        <v>0</v>
      </c>
      <c r="OP165" s="17">
        <f t="shared" si="133"/>
        <v>0</v>
      </c>
      <c r="OQ165" s="17">
        <f t="shared" si="133"/>
        <v>0</v>
      </c>
      <c r="OR165" s="17">
        <f t="shared" ref="OR165:RC165" si="134">OR166</f>
        <v>0</v>
      </c>
      <c r="OS165" s="17">
        <f t="shared" si="134"/>
        <v>0</v>
      </c>
      <c r="OT165" s="17">
        <f t="shared" si="134"/>
        <v>0</v>
      </c>
      <c r="OU165" s="17">
        <f t="shared" si="134"/>
        <v>0</v>
      </c>
      <c r="OV165" s="17">
        <f t="shared" si="134"/>
        <v>0</v>
      </c>
      <c r="OW165" s="17">
        <f t="shared" si="134"/>
        <v>0</v>
      </c>
      <c r="OX165" s="17">
        <f t="shared" si="134"/>
        <v>0</v>
      </c>
      <c r="OY165" s="17">
        <f t="shared" si="134"/>
        <v>0</v>
      </c>
      <c r="OZ165" s="17">
        <f t="shared" si="134"/>
        <v>0</v>
      </c>
      <c r="PA165" s="17">
        <f t="shared" si="134"/>
        <v>0</v>
      </c>
      <c r="PB165" s="17">
        <f t="shared" si="134"/>
        <v>0</v>
      </c>
      <c r="PC165" s="17">
        <f t="shared" si="134"/>
        <v>0</v>
      </c>
      <c r="PD165" s="17">
        <f t="shared" si="134"/>
        <v>0</v>
      </c>
      <c r="PE165" s="17">
        <f t="shared" si="134"/>
        <v>0</v>
      </c>
      <c r="PF165" s="17">
        <f t="shared" si="134"/>
        <v>0</v>
      </c>
      <c r="PG165" s="17">
        <f t="shared" si="134"/>
        <v>0</v>
      </c>
      <c r="PH165" s="17">
        <f t="shared" si="134"/>
        <v>0</v>
      </c>
      <c r="PI165" s="17">
        <f t="shared" si="134"/>
        <v>0</v>
      </c>
      <c r="PJ165" s="17">
        <f t="shared" si="134"/>
        <v>0</v>
      </c>
      <c r="PK165" s="17">
        <f t="shared" si="134"/>
        <v>0</v>
      </c>
      <c r="PL165" s="17">
        <f t="shared" si="134"/>
        <v>0</v>
      </c>
      <c r="PM165" s="17">
        <f t="shared" si="134"/>
        <v>0</v>
      </c>
      <c r="PN165" s="17">
        <f t="shared" si="134"/>
        <v>0</v>
      </c>
      <c r="PO165" s="17">
        <f t="shared" si="134"/>
        <v>0</v>
      </c>
      <c r="PP165" s="17">
        <f t="shared" si="134"/>
        <v>0</v>
      </c>
      <c r="PQ165" s="17">
        <f t="shared" si="134"/>
        <v>0</v>
      </c>
      <c r="PR165" s="17">
        <f t="shared" si="134"/>
        <v>0</v>
      </c>
      <c r="PS165" s="17">
        <f t="shared" si="134"/>
        <v>0</v>
      </c>
      <c r="PT165" s="17">
        <f t="shared" si="134"/>
        <v>0</v>
      </c>
      <c r="PU165" s="17">
        <f t="shared" si="134"/>
        <v>0</v>
      </c>
      <c r="PV165" s="17">
        <f t="shared" si="134"/>
        <v>0</v>
      </c>
      <c r="PW165" s="17">
        <f t="shared" si="134"/>
        <v>0</v>
      </c>
      <c r="PX165" s="17">
        <f t="shared" si="134"/>
        <v>0</v>
      </c>
      <c r="PY165" s="17">
        <f t="shared" si="134"/>
        <v>0</v>
      </c>
      <c r="PZ165" s="17">
        <f t="shared" si="134"/>
        <v>0</v>
      </c>
      <c r="QA165" s="17">
        <f t="shared" si="134"/>
        <v>0</v>
      </c>
      <c r="QB165" s="17">
        <f t="shared" si="134"/>
        <v>0</v>
      </c>
      <c r="QC165" s="17">
        <f t="shared" si="134"/>
        <v>0</v>
      </c>
      <c r="QD165" s="17">
        <f t="shared" si="134"/>
        <v>0</v>
      </c>
      <c r="QE165" s="17">
        <f t="shared" si="134"/>
        <v>0</v>
      </c>
      <c r="QF165" s="17">
        <f t="shared" si="134"/>
        <v>0</v>
      </c>
      <c r="QG165" s="17">
        <f t="shared" si="134"/>
        <v>0</v>
      </c>
      <c r="QH165" s="17">
        <f t="shared" si="134"/>
        <v>0</v>
      </c>
      <c r="QI165" s="17">
        <f t="shared" si="134"/>
        <v>0</v>
      </c>
      <c r="QJ165" s="17">
        <f t="shared" si="134"/>
        <v>0</v>
      </c>
      <c r="QK165" s="17">
        <f t="shared" si="134"/>
        <v>0</v>
      </c>
      <c r="QL165" s="17">
        <f t="shared" si="134"/>
        <v>0</v>
      </c>
      <c r="QM165" s="17">
        <f t="shared" si="134"/>
        <v>0</v>
      </c>
      <c r="QN165" s="17">
        <f t="shared" si="134"/>
        <v>0</v>
      </c>
      <c r="QO165" s="17">
        <f t="shared" si="134"/>
        <v>0</v>
      </c>
      <c r="QP165" s="17">
        <f t="shared" si="134"/>
        <v>0</v>
      </c>
      <c r="QQ165" s="17">
        <f t="shared" si="134"/>
        <v>0</v>
      </c>
      <c r="QR165" s="17">
        <f t="shared" si="134"/>
        <v>0</v>
      </c>
      <c r="QS165" s="17">
        <f t="shared" si="134"/>
        <v>0</v>
      </c>
      <c r="QT165" s="17">
        <f t="shared" si="134"/>
        <v>0</v>
      </c>
      <c r="QU165" s="17">
        <f t="shared" si="134"/>
        <v>0</v>
      </c>
      <c r="QV165" s="17">
        <f t="shared" si="134"/>
        <v>0</v>
      </c>
      <c r="QW165" s="17">
        <f t="shared" si="134"/>
        <v>0</v>
      </c>
      <c r="QX165" s="17">
        <f t="shared" si="134"/>
        <v>0</v>
      </c>
      <c r="QY165" s="17">
        <f t="shared" si="134"/>
        <v>0</v>
      </c>
      <c r="QZ165" s="17">
        <f t="shared" si="134"/>
        <v>0</v>
      </c>
      <c r="RA165" s="17">
        <f t="shared" si="134"/>
        <v>0</v>
      </c>
      <c r="RB165" s="17">
        <f t="shared" si="134"/>
        <v>0</v>
      </c>
      <c r="RC165" s="17">
        <f t="shared" si="134"/>
        <v>0</v>
      </c>
      <c r="RD165" s="17">
        <f t="shared" ref="RD165:TO165" si="135">RD166</f>
        <v>0</v>
      </c>
      <c r="RE165" s="17">
        <f t="shared" si="135"/>
        <v>0</v>
      </c>
      <c r="RF165" s="17">
        <f t="shared" si="135"/>
        <v>0</v>
      </c>
      <c r="RG165" s="17">
        <f t="shared" si="135"/>
        <v>0</v>
      </c>
      <c r="RH165" s="17">
        <f t="shared" si="135"/>
        <v>0</v>
      </c>
      <c r="RI165" s="17">
        <f t="shared" si="135"/>
        <v>0</v>
      </c>
      <c r="RJ165" s="17">
        <f t="shared" si="135"/>
        <v>0</v>
      </c>
      <c r="RK165" s="17">
        <f t="shared" si="135"/>
        <v>0</v>
      </c>
      <c r="RL165" s="17">
        <f t="shared" si="135"/>
        <v>0</v>
      </c>
      <c r="RM165" s="17">
        <f t="shared" si="135"/>
        <v>0</v>
      </c>
      <c r="RN165" s="17">
        <f t="shared" si="135"/>
        <v>0</v>
      </c>
      <c r="RO165" s="17">
        <f t="shared" si="135"/>
        <v>0</v>
      </c>
      <c r="RP165" s="17">
        <f t="shared" si="135"/>
        <v>0</v>
      </c>
      <c r="RQ165" s="17">
        <f t="shared" si="135"/>
        <v>0</v>
      </c>
      <c r="RR165" s="17">
        <f t="shared" si="135"/>
        <v>0</v>
      </c>
      <c r="RS165" s="17">
        <f t="shared" si="135"/>
        <v>0</v>
      </c>
      <c r="RT165" s="17">
        <f t="shared" si="135"/>
        <v>0</v>
      </c>
      <c r="RU165" s="17">
        <f t="shared" si="135"/>
        <v>0</v>
      </c>
      <c r="RV165" s="17">
        <f t="shared" si="135"/>
        <v>0</v>
      </c>
      <c r="RW165" s="17">
        <f t="shared" si="135"/>
        <v>0</v>
      </c>
      <c r="RX165" s="17">
        <f t="shared" si="135"/>
        <v>0</v>
      </c>
      <c r="RY165" s="17">
        <f t="shared" si="135"/>
        <v>0</v>
      </c>
      <c r="RZ165" s="17">
        <f t="shared" si="135"/>
        <v>0</v>
      </c>
      <c r="SA165" s="17">
        <f t="shared" si="135"/>
        <v>0</v>
      </c>
      <c r="SB165" s="17">
        <f t="shared" si="135"/>
        <v>0</v>
      </c>
      <c r="SC165" s="17">
        <f t="shared" si="135"/>
        <v>0</v>
      </c>
      <c r="SD165" s="17">
        <f t="shared" si="135"/>
        <v>0</v>
      </c>
      <c r="SE165" s="17">
        <f t="shared" si="135"/>
        <v>0</v>
      </c>
      <c r="SF165" s="17">
        <f t="shared" si="135"/>
        <v>0</v>
      </c>
      <c r="SG165" s="17">
        <f t="shared" si="135"/>
        <v>0</v>
      </c>
      <c r="SH165" s="17">
        <f t="shared" si="135"/>
        <v>0</v>
      </c>
      <c r="SI165" s="17">
        <f t="shared" si="135"/>
        <v>0</v>
      </c>
      <c r="SJ165" s="17">
        <f t="shared" si="135"/>
        <v>0</v>
      </c>
      <c r="SK165" s="17">
        <f t="shared" si="135"/>
        <v>0</v>
      </c>
      <c r="SL165" s="17">
        <f t="shared" si="135"/>
        <v>0</v>
      </c>
      <c r="SM165" s="17">
        <f t="shared" si="135"/>
        <v>0</v>
      </c>
      <c r="SN165" s="17">
        <f t="shared" si="135"/>
        <v>0</v>
      </c>
      <c r="SO165" s="17">
        <f t="shared" si="135"/>
        <v>0</v>
      </c>
      <c r="SP165" s="17">
        <f t="shared" si="135"/>
        <v>0</v>
      </c>
      <c r="SQ165" s="17">
        <f t="shared" si="135"/>
        <v>0</v>
      </c>
      <c r="SR165" s="17">
        <f t="shared" si="135"/>
        <v>0</v>
      </c>
      <c r="SS165" s="17">
        <f t="shared" si="135"/>
        <v>0</v>
      </c>
      <c r="ST165" s="17">
        <f t="shared" si="135"/>
        <v>0</v>
      </c>
      <c r="SU165" s="17">
        <f t="shared" si="135"/>
        <v>0</v>
      </c>
      <c r="SV165" s="17">
        <f t="shared" si="135"/>
        <v>0</v>
      </c>
      <c r="SW165" s="17">
        <f t="shared" si="135"/>
        <v>0</v>
      </c>
      <c r="SX165" s="17">
        <f t="shared" si="135"/>
        <v>0</v>
      </c>
      <c r="SY165" s="17">
        <f t="shared" si="135"/>
        <v>0</v>
      </c>
      <c r="SZ165" s="17">
        <f t="shared" si="135"/>
        <v>0</v>
      </c>
      <c r="TA165" s="17">
        <f t="shared" si="135"/>
        <v>0</v>
      </c>
      <c r="TB165" s="17">
        <f t="shared" si="135"/>
        <v>0</v>
      </c>
      <c r="TC165" s="17">
        <f t="shared" si="135"/>
        <v>0</v>
      </c>
      <c r="TD165" s="17">
        <f t="shared" si="135"/>
        <v>0</v>
      </c>
      <c r="TE165" s="17">
        <f t="shared" si="135"/>
        <v>0</v>
      </c>
      <c r="TF165" s="17">
        <f t="shared" si="135"/>
        <v>0</v>
      </c>
      <c r="TG165" s="17">
        <f t="shared" si="135"/>
        <v>0</v>
      </c>
      <c r="TH165" s="17">
        <f t="shared" si="135"/>
        <v>0</v>
      </c>
      <c r="TI165" s="17">
        <f t="shared" si="135"/>
        <v>0</v>
      </c>
      <c r="TJ165" s="17">
        <f t="shared" si="135"/>
        <v>0</v>
      </c>
      <c r="TK165" s="17">
        <f t="shared" si="135"/>
        <v>0</v>
      </c>
      <c r="TL165" s="17">
        <f t="shared" si="135"/>
        <v>0</v>
      </c>
      <c r="TM165" s="17">
        <f t="shared" si="135"/>
        <v>0</v>
      </c>
      <c r="TN165" s="17">
        <f t="shared" si="135"/>
        <v>0</v>
      </c>
      <c r="TO165" s="17">
        <f t="shared" si="135"/>
        <v>0</v>
      </c>
      <c r="TP165" s="17">
        <f t="shared" ref="TP165:WA165" si="136">TP166</f>
        <v>0</v>
      </c>
      <c r="TQ165" s="17">
        <f t="shared" si="136"/>
        <v>0</v>
      </c>
      <c r="TR165" s="17">
        <f t="shared" si="136"/>
        <v>0</v>
      </c>
      <c r="TS165" s="17">
        <f t="shared" si="136"/>
        <v>0</v>
      </c>
      <c r="TT165" s="17">
        <f t="shared" si="136"/>
        <v>0</v>
      </c>
      <c r="TU165" s="17">
        <f t="shared" si="136"/>
        <v>0</v>
      </c>
      <c r="TV165" s="17">
        <f t="shared" si="136"/>
        <v>0</v>
      </c>
      <c r="TW165" s="17">
        <f t="shared" si="136"/>
        <v>0</v>
      </c>
      <c r="TX165" s="17">
        <f t="shared" si="136"/>
        <v>0</v>
      </c>
      <c r="TY165" s="17">
        <f t="shared" si="136"/>
        <v>0</v>
      </c>
      <c r="TZ165" s="17">
        <f t="shared" si="136"/>
        <v>0</v>
      </c>
      <c r="UA165" s="17">
        <f t="shared" si="136"/>
        <v>0</v>
      </c>
      <c r="UB165" s="17">
        <f t="shared" si="136"/>
        <v>0</v>
      </c>
      <c r="UC165" s="17">
        <f t="shared" si="136"/>
        <v>0</v>
      </c>
      <c r="UD165" s="17">
        <f t="shared" si="136"/>
        <v>0</v>
      </c>
      <c r="UE165" s="17">
        <f t="shared" si="136"/>
        <v>0</v>
      </c>
      <c r="UF165" s="17">
        <f t="shared" si="136"/>
        <v>0</v>
      </c>
      <c r="UG165" s="17">
        <f t="shared" si="136"/>
        <v>0</v>
      </c>
      <c r="UH165" s="17">
        <f t="shared" si="136"/>
        <v>0</v>
      </c>
      <c r="UI165" s="17">
        <f t="shared" si="136"/>
        <v>0</v>
      </c>
      <c r="UJ165" s="17">
        <f t="shared" si="136"/>
        <v>0</v>
      </c>
      <c r="UK165" s="17">
        <f t="shared" si="136"/>
        <v>0</v>
      </c>
      <c r="UL165" s="17">
        <f t="shared" si="136"/>
        <v>0</v>
      </c>
      <c r="UM165" s="17">
        <f t="shared" si="136"/>
        <v>0</v>
      </c>
      <c r="UN165" s="17">
        <f t="shared" si="136"/>
        <v>0</v>
      </c>
      <c r="UO165" s="17">
        <f t="shared" si="136"/>
        <v>0</v>
      </c>
      <c r="UP165" s="17">
        <f t="shared" si="136"/>
        <v>0</v>
      </c>
      <c r="UQ165" s="17">
        <f t="shared" si="136"/>
        <v>0</v>
      </c>
      <c r="UR165" s="17">
        <f t="shared" si="136"/>
        <v>0</v>
      </c>
      <c r="US165" s="17">
        <f t="shared" si="136"/>
        <v>0</v>
      </c>
      <c r="UT165" s="17">
        <f t="shared" si="136"/>
        <v>0</v>
      </c>
      <c r="UU165" s="17">
        <f t="shared" si="136"/>
        <v>0</v>
      </c>
      <c r="UV165" s="17">
        <f t="shared" si="136"/>
        <v>0</v>
      </c>
      <c r="UW165" s="17">
        <f t="shared" si="136"/>
        <v>0</v>
      </c>
      <c r="UX165" s="17">
        <f t="shared" si="136"/>
        <v>0</v>
      </c>
      <c r="UY165" s="17">
        <f t="shared" si="136"/>
        <v>0</v>
      </c>
      <c r="UZ165" s="17">
        <f t="shared" si="136"/>
        <v>0</v>
      </c>
      <c r="VA165" s="17">
        <f t="shared" si="136"/>
        <v>0</v>
      </c>
      <c r="VB165" s="17">
        <f t="shared" si="136"/>
        <v>0</v>
      </c>
      <c r="VC165" s="17">
        <f t="shared" si="136"/>
        <v>0</v>
      </c>
      <c r="VD165" s="17">
        <f t="shared" si="136"/>
        <v>0</v>
      </c>
      <c r="VE165" s="17">
        <f t="shared" si="136"/>
        <v>0</v>
      </c>
      <c r="VF165" s="17">
        <f t="shared" si="136"/>
        <v>0</v>
      </c>
      <c r="VG165" s="17">
        <f t="shared" si="136"/>
        <v>0</v>
      </c>
      <c r="VH165" s="17">
        <f t="shared" si="136"/>
        <v>0</v>
      </c>
      <c r="VI165" s="17">
        <f t="shared" si="136"/>
        <v>0</v>
      </c>
      <c r="VJ165" s="17">
        <f t="shared" si="136"/>
        <v>0</v>
      </c>
      <c r="VK165" s="17">
        <f t="shared" si="136"/>
        <v>0</v>
      </c>
      <c r="VL165" s="17">
        <f t="shared" si="136"/>
        <v>0</v>
      </c>
      <c r="VM165" s="17">
        <f t="shared" si="136"/>
        <v>0</v>
      </c>
      <c r="VN165" s="17">
        <f t="shared" si="136"/>
        <v>0</v>
      </c>
      <c r="VO165" s="17">
        <f t="shared" si="136"/>
        <v>0</v>
      </c>
      <c r="VP165" s="17">
        <f t="shared" si="136"/>
        <v>0</v>
      </c>
      <c r="VQ165" s="17">
        <f t="shared" si="136"/>
        <v>0</v>
      </c>
      <c r="VR165" s="17">
        <f t="shared" si="136"/>
        <v>0</v>
      </c>
      <c r="VS165" s="17">
        <f t="shared" si="136"/>
        <v>0</v>
      </c>
      <c r="VT165" s="17">
        <f t="shared" si="136"/>
        <v>0</v>
      </c>
      <c r="VU165" s="17">
        <f t="shared" si="136"/>
        <v>0</v>
      </c>
      <c r="VV165" s="17">
        <f t="shared" si="136"/>
        <v>0</v>
      </c>
      <c r="VW165" s="17">
        <f t="shared" si="136"/>
        <v>0</v>
      </c>
      <c r="VX165" s="17">
        <f t="shared" si="136"/>
        <v>0</v>
      </c>
      <c r="VY165" s="17">
        <f t="shared" si="136"/>
        <v>0</v>
      </c>
      <c r="VZ165" s="17">
        <f t="shared" si="136"/>
        <v>0</v>
      </c>
      <c r="WA165" s="17">
        <f t="shared" si="136"/>
        <v>0</v>
      </c>
      <c r="WB165" s="17">
        <f t="shared" ref="WB165:YM165" si="137">WB166</f>
        <v>0</v>
      </c>
      <c r="WC165" s="17">
        <f t="shared" si="137"/>
        <v>0</v>
      </c>
      <c r="WD165" s="17">
        <f t="shared" si="137"/>
        <v>0</v>
      </c>
      <c r="WE165" s="17">
        <f t="shared" si="137"/>
        <v>0</v>
      </c>
      <c r="WF165" s="17">
        <f t="shared" si="137"/>
        <v>0</v>
      </c>
      <c r="WG165" s="17">
        <f t="shared" si="137"/>
        <v>0</v>
      </c>
      <c r="WH165" s="17">
        <f t="shared" si="137"/>
        <v>0</v>
      </c>
      <c r="WI165" s="17">
        <f t="shared" si="137"/>
        <v>0</v>
      </c>
      <c r="WJ165" s="17">
        <f t="shared" si="137"/>
        <v>0</v>
      </c>
      <c r="WK165" s="17">
        <f t="shared" si="137"/>
        <v>0</v>
      </c>
      <c r="WL165" s="17">
        <f t="shared" si="137"/>
        <v>0</v>
      </c>
      <c r="WM165" s="17">
        <f t="shared" si="137"/>
        <v>0</v>
      </c>
      <c r="WN165" s="17">
        <f t="shared" si="137"/>
        <v>0</v>
      </c>
      <c r="WO165" s="17">
        <f t="shared" si="137"/>
        <v>0</v>
      </c>
      <c r="WP165" s="17">
        <f t="shared" si="137"/>
        <v>0</v>
      </c>
      <c r="WQ165" s="17">
        <f t="shared" si="137"/>
        <v>0</v>
      </c>
      <c r="WR165" s="17">
        <f t="shared" si="137"/>
        <v>0</v>
      </c>
      <c r="WS165" s="17">
        <f t="shared" si="137"/>
        <v>0</v>
      </c>
      <c r="WT165" s="17">
        <f t="shared" si="137"/>
        <v>0</v>
      </c>
      <c r="WU165" s="17">
        <f t="shared" si="137"/>
        <v>0</v>
      </c>
      <c r="WV165" s="17">
        <f t="shared" si="137"/>
        <v>0</v>
      </c>
      <c r="WW165" s="17">
        <f t="shared" si="137"/>
        <v>0</v>
      </c>
      <c r="WX165" s="17">
        <f t="shared" si="137"/>
        <v>0</v>
      </c>
      <c r="WY165" s="17">
        <f t="shared" si="137"/>
        <v>0</v>
      </c>
      <c r="WZ165" s="17">
        <f t="shared" si="137"/>
        <v>0</v>
      </c>
      <c r="XA165" s="17">
        <f t="shared" si="137"/>
        <v>0</v>
      </c>
      <c r="XB165" s="17">
        <f t="shared" si="137"/>
        <v>0</v>
      </c>
      <c r="XC165" s="17">
        <f t="shared" si="137"/>
        <v>0</v>
      </c>
      <c r="XD165" s="17">
        <f t="shared" si="137"/>
        <v>0</v>
      </c>
      <c r="XE165" s="17">
        <f t="shared" si="137"/>
        <v>0</v>
      </c>
      <c r="XF165" s="17">
        <f t="shared" si="137"/>
        <v>0</v>
      </c>
      <c r="XG165" s="17">
        <f t="shared" si="137"/>
        <v>0</v>
      </c>
      <c r="XH165" s="17">
        <f t="shared" si="137"/>
        <v>0</v>
      </c>
      <c r="XI165" s="17">
        <f t="shared" si="137"/>
        <v>0</v>
      </c>
      <c r="XJ165" s="17">
        <f t="shared" si="137"/>
        <v>0</v>
      </c>
      <c r="XK165" s="17">
        <f t="shared" si="137"/>
        <v>0</v>
      </c>
      <c r="XL165" s="17">
        <f t="shared" si="137"/>
        <v>0</v>
      </c>
      <c r="XM165" s="17">
        <f t="shared" si="137"/>
        <v>0</v>
      </c>
      <c r="XN165" s="17">
        <f t="shared" si="137"/>
        <v>0</v>
      </c>
      <c r="XO165" s="17">
        <f t="shared" si="137"/>
        <v>0</v>
      </c>
      <c r="XP165" s="17">
        <f t="shared" si="137"/>
        <v>0</v>
      </c>
      <c r="XQ165" s="17">
        <f t="shared" si="137"/>
        <v>0</v>
      </c>
      <c r="XR165" s="17">
        <f t="shared" si="137"/>
        <v>0</v>
      </c>
      <c r="XS165" s="17">
        <f t="shared" si="137"/>
        <v>0</v>
      </c>
      <c r="XT165" s="17">
        <f t="shared" si="137"/>
        <v>0</v>
      </c>
      <c r="XU165" s="17">
        <f t="shared" si="137"/>
        <v>0</v>
      </c>
      <c r="XV165" s="17">
        <f t="shared" si="137"/>
        <v>0</v>
      </c>
      <c r="XW165" s="17">
        <f t="shared" si="137"/>
        <v>0</v>
      </c>
      <c r="XX165" s="17">
        <f t="shared" si="137"/>
        <v>0</v>
      </c>
      <c r="XY165" s="17">
        <f t="shared" si="137"/>
        <v>0</v>
      </c>
      <c r="XZ165" s="17">
        <f t="shared" si="137"/>
        <v>0</v>
      </c>
      <c r="YA165" s="17">
        <f t="shared" si="137"/>
        <v>0</v>
      </c>
      <c r="YB165" s="17">
        <f t="shared" si="137"/>
        <v>0</v>
      </c>
      <c r="YC165" s="17">
        <f t="shared" si="137"/>
        <v>0</v>
      </c>
      <c r="YD165" s="17">
        <f t="shared" si="137"/>
        <v>0</v>
      </c>
      <c r="YE165" s="17">
        <f t="shared" si="137"/>
        <v>0</v>
      </c>
      <c r="YF165" s="17">
        <f t="shared" si="137"/>
        <v>0</v>
      </c>
      <c r="YG165" s="17">
        <f t="shared" si="137"/>
        <v>0</v>
      </c>
      <c r="YH165" s="17">
        <f t="shared" si="137"/>
        <v>0</v>
      </c>
      <c r="YI165" s="17">
        <f t="shared" si="137"/>
        <v>0</v>
      </c>
      <c r="YJ165" s="17">
        <f t="shared" si="137"/>
        <v>0</v>
      </c>
      <c r="YK165" s="17">
        <f t="shared" si="137"/>
        <v>0</v>
      </c>
      <c r="YL165" s="17">
        <f t="shared" si="137"/>
        <v>0</v>
      </c>
      <c r="YM165" s="17">
        <f t="shared" si="137"/>
        <v>0</v>
      </c>
      <c r="YN165" s="17">
        <f t="shared" ref="YN165:ZD165" si="138">YN166</f>
        <v>0</v>
      </c>
      <c r="YO165" s="17">
        <f t="shared" si="138"/>
        <v>0</v>
      </c>
      <c r="YP165" s="17">
        <f t="shared" si="138"/>
        <v>0</v>
      </c>
    </row>
    <row r="166" spans="1:666" ht="15.75" x14ac:dyDescent="0.25">
      <c r="A166" s="14" t="s">
        <v>50</v>
      </c>
      <c r="B166" s="15">
        <v>232</v>
      </c>
      <c r="C166" s="16" t="s">
        <v>39</v>
      </c>
      <c r="D166" s="16" t="s">
        <v>89</v>
      </c>
      <c r="E166" s="15" t="s">
        <v>137</v>
      </c>
      <c r="F166" s="15">
        <v>610</v>
      </c>
      <c r="G166" s="17">
        <v>1737</v>
      </c>
      <c r="H166" s="18">
        <v>0</v>
      </c>
      <c r="I166" s="18">
        <v>0</v>
      </c>
    </row>
    <row r="167" spans="1:666" ht="31.5" x14ac:dyDescent="0.25">
      <c r="A167" s="14" t="s">
        <v>138</v>
      </c>
      <c r="B167" s="15">
        <v>232</v>
      </c>
      <c r="C167" s="16" t="s">
        <v>39</v>
      </c>
      <c r="D167" s="16" t="s">
        <v>89</v>
      </c>
      <c r="E167" s="15" t="s">
        <v>139</v>
      </c>
      <c r="F167" s="15"/>
      <c r="G167" s="17">
        <f>G171+G168</f>
        <v>5116.3999999999996</v>
      </c>
      <c r="H167" s="18">
        <v>0</v>
      </c>
      <c r="I167" s="18">
        <v>0</v>
      </c>
    </row>
    <row r="168" spans="1:666" ht="15.75" x14ac:dyDescent="0.25">
      <c r="A168" s="14" t="s">
        <v>47</v>
      </c>
      <c r="B168" s="15">
        <v>232</v>
      </c>
      <c r="C168" s="16" t="s">
        <v>39</v>
      </c>
      <c r="D168" s="16" t="s">
        <v>89</v>
      </c>
      <c r="E168" s="15" t="s">
        <v>140</v>
      </c>
      <c r="F168" s="15"/>
      <c r="G168" s="17">
        <f>G169</f>
        <v>116.4</v>
      </c>
      <c r="H168" s="18">
        <v>0</v>
      </c>
      <c r="I168" s="18">
        <v>0</v>
      </c>
    </row>
    <row r="169" spans="1:666" ht="31.5" x14ac:dyDescent="0.25">
      <c r="A169" s="14" t="s">
        <v>27</v>
      </c>
      <c r="B169" s="15">
        <v>232</v>
      </c>
      <c r="C169" s="16" t="s">
        <v>39</v>
      </c>
      <c r="D169" s="16" t="s">
        <v>89</v>
      </c>
      <c r="E169" s="15" t="s">
        <v>140</v>
      </c>
      <c r="F169" s="15">
        <v>200</v>
      </c>
      <c r="G169" s="17">
        <f>G170</f>
        <v>116.4</v>
      </c>
      <c r="H169" s="18">
        <v>0</v>
      </c>
      <c r="I169" s="18">
        <v>0</v>
      </c>
    </row>
    <row r="170" spans="1:666" ht="31.5" x14ac:dyDescent="0.25">
      <c r="A170" s="14" t="s">
        <v>28</v>
      </c>
      <c r="B170" s="15">
        <v>232</v>
      </c>
      <c r="C170" s="16" t="s">
        <v>39</v>
      </c>
      <c r="D170" s="16" t="s">
        <v>89</v>
      </c>
      <c r="E170" s="15" t="s">
        <v>140</v>
      </c>
      <c r="F170" s="15">
        <v>240</v>
      </c>
      <c r="G170" s="17">
        <v>116.4</v>
      </c>
      <c r="H170" s="18">
        <v>0</v>
      </c>
      <c r="I170" s="18">
        <v>0</v>
      </c>
    </row>
    <row r="171" spans="1:666" ht="63" x14ac:dyDescent="0.25">
      <c r="A171" s="14" t="s">
        <v>141</v>
      </c>
      <c r="B171" s="15">
        <v>232</v>
      </c>
      <c r="C171" s="16" t="s">
        <v>39</v>
      </c>
      <c r="D171" s="16" t="s">
        <v>89</v>
      </c>
      <c r="E171" s="15" t="s">
        <v>142</v>
      </c>
      <c r="F171" s="15"/>
      <c r="G171" s="17">
        <f>G172</f>
        <v>5000</v>
      </c>
      <c r="H171" s="18">
        <v>0</v>
      </c>
      <c r="I171" s="18">
        <v>0</v>
      </c>
    </row>
    <row r="172" spans="1:666" ht="31.5" x14ac:dyDescent="0.25">
      <c r="A172" s="14" t="s">
        <v>27</v>
      </c>
      <c r="B172" s="15">
        <v>232</v>
      </c>
      <c r="C172" s="16" t="s">
        <v>39</v>
      </c>
      <c r="D172" s="16" t="s">
        <v>89</v>
      </c>
      <c r="E172" s="15" t="s">
        <v>142</v>
      </c>
      <c r="F172" s="15">
        <v>200</v>
      </c>
      <c r="G172" s="17">
        <f>G173</f>
        <v>5000</v>
      </c>
      <c r="H172" s="18">
        <v>0</v>
      </c>
      <c r="I172" s="18">
        <v>0</v>
      </c>
    </row>
    <row r="173" spans="1:666" ht="31.5" x14ac:dyDescent="0.25">
      <c r="A173" s="14" t="s">
        <v>28</v>
      </c>
      <c r="B173" s="15">
        <v>232</v>
      </c>
      <c r="C173" s="16" t="s">
        <v>39</v>
      </c>
      <c r="D173" s="16" t="s">
        <v>89</v>
      </c>
      <c r="E173" s="15" t="s">
        <v>142</v>
      </c>
      <c r="F173" s="15">
        <v>240</v>
      </c>
      <c r="G173" s="17">
        <v>5000</v>
      </c>
      <c r="H173" s="18">
        <v>0</v>
      </c>
      <c r="I173" s="18">
        <v>0</v>
      </c>
    </row>
    <row r="174" spans="1:666" ht="31.5" x14ac:dyDescent="0.25">
      <c r="A174" s="11" t="s">
        <v>143</v>
      </c>
      <c r="B174" s="12">
        <v>232</v>
      </c>
      <c r="C174" s="19" t="s">
        <v>39</v>
      </c>
      <c r="D174" s="19" t="s">
        <v>89</v>
      </c>
      <c r="E174" s="12" t="s">
        <v>144</v>
      </c>
      <c r="F174" s="12"/>
      <c r="G174" s="13">
        <f>G175</f>
        <v>32738</v>
      </c>
      <c r="H174" s="13">
        <f t="shared" ref="H174:I174" si="139">H175</f>
        <v>5735.4</v>
      </c>
      <c r="I174" s="13">
        <f t="shared" si="139"/>
        <v>6035.4</v>
      </c>
    </row>
    <row r="175" spans="1:666" ht="78.75" x14ac:dyDescent="0.25">
      <c r="A175" s="14" t="s">
        <v>145</v>
      </c>
      <c r="B175" s="15">
        <v>232</v>
      </c>
      <c r="C175" s="16" t="s">
        <v>39</v>
      </c>
      <c r="D175" s="16" t="s">
        <v>89</v>
      </c>
      <c r="E175" s="15" t="s">
        <v>146</v>
      </c>
      <c r="F175" s="15"/>
      <c r="G175" s="17">
        <f>G176+G179</f>
        <v>32738</v>
      </c>
      <c r="H175" s="17">
        <f t="shared" ref="H175:I175" si="140">H176+H179</f>
        <v>5735.4</v>
      </c>
      <c r="I175" s="17">
        <f t="shared" si="140"/>
        <v>6035.4</v>
      </c>
      <c r="J175" s="17" t="e">
        <f>J176+J179+#REF!</f>
        <v>#REF!</v>
      </c>
      <c r="K175" s="17" t="e">
        <f>K176+K179+#REF!</f>
        <v>#REF!</v>
      </c>
      <c r="L175" s="17" t="e">
        <f>L176+L179+#REF!</f>
        <v>#REF!</v>
      </c>
      <c r="M175" s="17" t="e">
        <f>M176+M179+#REF!</f>
        <v>#REF!</v>
      </c>
      <c r="N175" s="17" t="e">
        <f>N176+N179+#REF!</f>
        <v>#REF!</v>
      </c>
      <c r="O175" s="17" t="e">
        <f>O176+O179+#REF!</f>
        <v>#REF!</v>
      </c>
      <c r="P175" s="17" t="e">
        <f>P176+P179+#REF!</f>
        <v>#REF!</v>
      </c>
      <c r="Q175" s="17" t="e">
        <f>Q176+Q179+#REF!</f>
        <v>#REF!</v>
      </c>
      <c r="R175" s="17" t="e">
        <f>R176+R179+#REF!</f>
        <v>#REF!</v>
      </c>
      <c r="S175" s="17" t="e">
        <f>S176+S179+#REF!</f>
        <v>#REF!</v>
      </c>
      <c r="T175" s="17" t="e">
        <f>T176+T179+#REF!</f>
        <v>#REF!</v>
      </c>
      <c r="U175" s="17" t="e">
        <f>U176+U179+#REF!</f>
        <v>#REF!</v>
      </c>
      <c r="V175" s="17" t="e">
        <f>V176+V179+#REF!</f>
        <v>#REF!</v>
      </c>
      <c r="W175" s="17" t="e">
        <f>W176+W179+#REF!</f>
        <v>#REF!</v>
      </c>
      <c r="X175" s="17" t="e">
        <f>X176+X179+#REF!</f>
        <v>#REF!</v>
      </c>
      <c r="Y175" s="17" t="e">
        <f>Y176+Y179+#REF!</f>
        <v>#REF!</v>
      </c>
      <c r="Z175" s="17" t="e">
        <f>Z176+Z179+#REF!</f>
        <v>#REF!</v>
      </c>
      <c r="AA175" s="17" t="e">
        <f>AA176+AA179+#REF!</f>
        <v>#REF!</v>
      </c>
      <c r="AB175" s="17" t="e">
        <f>AB176+AB179+#REF!</f>
        <v>#REF!</v>
      </c>
      <c r="AC175" s="17" t="e">
        <f>AC176+AC179+#REF!</f>
        <v>#REF!</v>
      </c>
      <c r="AD175" s="17" t="e">
        <f>AD176+AD179+#REF!</f>
        <v>#REF!</v>
      </c>
      <c r="AE175" s="17" t="e">
        <f>AE176+AE179+#REF!</f>
        <v>#REF!</v>
      </c>
      <c r="AF175" s="17" t="e">
        <f>AF176+AF179+#REF!</f>
        <v>#REF!</v>
      </c>
      <c r="AG175" s="17" t="e">
        <f>AG176+AG179+#REF!</f>
        <v>#REF!</v>
      </c>
      <c r="AH175" s="17" t="e">
        <f>AH176+AH179+#REF!</f>
        <v>#REF!</v>
      </c>
      <c r="AI175" s="17" t="e">
        <f>AI176+AI179+#REF!</f>
        <v>#REF!</v>
      </c>
      <c r="AJ175" s="17" t="e">
        <f>AJ176+AJ179+#REF!</f>
        <v>#REF!</v>
      </c>
      <c r="AK175" s="17" t="e">
        <f>AK176+AK179+#REF!</f>
        <v>#REF!</v>
      </c>
      <c r="AL175" s="17" t="e">
        <f>AL176+AL179+#REF!</f>
        <v>#REF!</v>
      </c>
      <c r="AM175" s="17" t="e">
        <f>AM176+AM179+#REF!</f>
        <v>#REF!</v>
      </c>
      <c r="AN175" s="17" t="e">
        <f>AN176+AN179+#REF!</f>
        <v>#REF!</v>
      </c>
      <c r="AO175" s="17" t="e">
        <f>AO176+AO179+#REF!</f>
        <v>#REF!</v>
      </c>
      <c r="AP175" s="17" t="e">
        <f>AP176+AP179+#REF!</f>
        <v>#REF!</v>
      </c>
      <c r="AQ175" s="17" t="e">
        <f>AQ176+AQ179+#REF!</f>
        <v>#REF!</v>
      </c>
      <c r="AR175" s="17" t="e">
        <f>AR176+AR179+#REF!</f>
        <v>#REF!</v>
      </c>
      <c r="AS175" s="17" t="e">
        <f>AS176+AS179+#REF!</f>
        <v>#REF!</v>
      </c>
      <c r="AT175" s="17" t="e">
        <f>AT176+AT179+#REF!</f>
        <v>#REF!</v>
      </c>
      <c r="AU175" s="17" t="e">
        <f>AU176+AU179+#REF!</f>
        <v>#REF!</v>
      </c>
      <c r="AV175" s="17" t="e">
        <f>AV176+AV179+#REF!</f>
        <v>#REF!</v>
      </c>
      <c r="AW175" s="17" t="e">
        <f>AW176+AW179+#REF!</f>
        <v>#REF!</v>
      </c>
      <c r="AX175" s="17" t="e">
        <f>AX176+AX179+#REF!</f>
        <v>#REF!</v>
      </c>
      <c r="AY175" s="17" t="e">
        <f>AY176+AY179+#REF!</f>
        <v>#REF!</v>
      </c>
      <c r="AZ175" s="17" t="e">
        <f>AZ176+AZ179+#REF!</f>
        <v>#REF!</v>
      </c>
      <c r="BA175" s="17" t="e">
        <f>BA176+BA179+#REF!</f>
        <v>#REF!</v>
      </c>
      <c r="BB175" s="17" t="e">
        <f>BB176+BB179+#REF!</f>
        <v>#REF!</v>
      </c>
      <c r="BC175" s="17" t="e">
        <f>BC176+BC179+#REF!</f>
        <v>#REF!</v>
      </c>
      <c r="BD175" s="17" t="e">
        <f>BD176+BD179+#REF!</f>
        <v>#REF!</v>
      </c>
      <c r="BE175" s="17" t="e">
        <f>BE176+BE179+#REF!</f>
        <v>#REF!</v>
      </c>
      <c r="BF175" s="17" t="e">
        <f>BF176+BF179+#REF!</f>
        <v>#REF!</v>
      </c>
      <c r="BG175" s="17" t="e">
        <f>BG176+BG179+#REF!</f>
        <v>#REF!</v>
      </c>
      <c r="BH175" s="17" t="e">
        <f>BH176+BH179+#REF!</f>
        <v>#REF!</v>
      </c>
      <c r="BI175" s="17" t="e">
        <f>BI176+BI179+#REF!</f>
        <v>#REF!</v>
      </c>
      <c r="BJ175" s="17" t="e">
        <f>BJ176+BJ179+#REF!</f>
        <v>#REF!</v>
      </c>
      <c r="BK175" s="17" t="e">
        <f>BK176+BK179+#REF!</f>
        <v>#REF!</v>
      </c>
      <c r="BL175" s="17" t="e">
        <f>BL176+BL179+#REF!</f>
        <v>#REF!</v>
      </c>
      <c r="BM175" s="17" t="e">
        <f>BM176+BM179+#REF!</f>
        <v>#REF!</v>
      </c>
      <c r="BN175" s="17" t="e">
        <f>BN176+BN179+#REF!</f>
        <v>#REF!</v>
      </c>
      <c r="BO175" s="17" t="e">
        <f>BO176+BO179+#REF!</f>
        <v>#REF!</v>
      </c>
      <c r="BP175" s="17" t="e">
        <f>BP176+BP179+#REF!</f>
        <v>#REF!</v>
      </c>
      <c r="BQ175" s="17" t="e">
        <f>BQ176+BQ179+#REF!</f>
        <v>#REF!</v>
      </c>
      <c r="BR175" s="17" t="e">
        <f>BR176+BR179+#REF!</f>
        <v>#REF!</v>
      </c>
      <c r="BS175" s="17" t="e">
        <f>BS176+BS179+#REF!</f>
        <v>#REF!</v>
      </c>
      <c r="BT175" s="17" t="e">
        <f>BT176+BT179+#REF!</f>
        <v>#REF!</v>
      </c>
      <c r="BU175" s="17" t="e">
        <f>BU176+BU179+#REF!</f>
        <v>#REF!</v>
      </c>
      <c r="BV175" s="17" t="e">
        <f>BV176+BV179+#REF!</f>
        <v>#REF!</v>
      </c>
      <c r="BW175" s="17" t="e">
        <f>BW176+BW179+#REF!</f>
        <v>#REF!</v>
      </c>
      <c r="BX175" s="17" t="e">
        <f>BX176+BX179+#REF!</f>
        <v>#REF!</v>
      </c>
      <c r="BY175" s="17" t="e">
        <f>BY176+BY179+#REF!</f>
        <v>#REF!</v>
      </c>
      <c r="BZ175" s="17" t="e">
        <f>BZ176+BZ179+#REF!</f>
        <v>#REF!</v>
      </c>
      <c r="CA175" s="17" t="e">
        <f>CA176+CA179+#REF!</f>
        <v>#REF!</v>
      </c>
      <c r="CB175" s="17" t="e">
        <f>CB176+CB179+#REF!</f>
        <v>#REF!</v>
      </c>
      <c r="CC175" s="17" t="e">
        <f>CC176+CC179+#REF!</f>
        <v>#REF!</v>
      </c>
      <c r="CD175" s="17" t="e">
        <f>CD176+CD179+#REF!</f>
        <v>#REF!</v>
      </c>
      <c r="CE175" s="17" t="e">
        <f>CE176+CE179+#REF!</f>
        <v>#REF!</v>
      </c>
      <c r="CF175" s="17" t="e">
        <f>CF176+CF179+#REF!</f>
        <v>#REF!</v>
      </c>
      <c r="CG175" s="17" t="e">
        <f>CG176+CG179+#REF!</f>
        <v>#REF!</v>
      </c>
      <c r="CH175" s="17" t="e">
        <f>CH176+CH179+#REF!</f>
        <v>#REF!</v>
      </c>
      <c r="CI175" s="17" t="e">
        <f>CI176+CI179+#REF!</f>
        <v>#REF!</v>
      </c>
      <c r="CJ175" s="17" t="e">
        <f>CJ176+CJ179+#REF!</f>
        <v>#REF!</v>
      </c>
      <c r="CK175" s="17" t="e">
        <f>CK176+CK179+#REF!</f>
        <v>#REF!</v>
      </c>
      <c r="CL175" s="17" t="e">
        <f>CL176+CL179+#REF!</f>
        <v>#REF!</v>
      </c>
      <c r="CM175" s="17" t="e">
        <f>CM176+CM179+#REF!</f>
        <v>#REF!</v>
      </c>
      <c r="CN175" s="17" t="e">
        <f>CN176+CN179+#REF!</f>
        <v>#REF!</v>
      </c>
      <c r="CO175" s="17" t="e">
        <f>CO176+CO179+#REF!</f>
        <v>#REF!</v>
      </c>
      <c r="CP175" s="17" t="e">
        <f>CP176+CP179+#REF!</f>
        <v>#REF!</v>
      </c>
      <c r="CQ175" s="17" t="e">
        <f>CQ176+CQ179+#REF!</f>
        <v>#REF!</v>
      </c>
      <c r="CR175" s="17" t="e">
        <f>CR176+CR179+#REF!</f>
        <v>#REF!</v>
      </c>
      <c r="CS175" s="17" t="e">
        <f>CS176+CS179+#REF!</f>
        <v>#REF!</v>
      </c>
      <c r="CT175" s="17" t="e">
        <f>CT176+CT179+#REF!</f>
        <v>#REF!</v>
      </c>
      <c r="CU175" s="17" t="e">
        <f>CU176+CU179+#REF!</f>
        <v>#REF!</v>
      </c>
      <c r="CV175" s="17" t="e">
        <f>CV176+CV179+#REF!</f>
        <v>#REF!</v>
      </c>
      <c r="CW175" s="17" t="e">
        <f>CW176+CW179+#REF!</f>
        <v>#REF!</v>
      </c>
      <c r="CX175" s="17" t="e">
        <f>CX176+CX179+#REF!</f>
        <v>#REF!</v>
      </c>
      <c r="CY175" s="17" t="e">
        <f>CY176+CY179+#REF!</f>
        <v>#REF!</v>
      </c>
      <c r="CZ175" s="17" t="e">
        <f>CZ176+CZ179+#REF!</f>
        <v>#REF!</v>
      </c>
      <c r="DA175" s="17" t="e">
        <f>DA176+DA179+#REF!</f>
        <v>#REF!</v>
      </c>
      <c r="DB175" s="17" t="e">
        <f>DB176+DB179+#REF!</f>
        <v>#REF!</v>
      </c>
      <c r="DC175" s="17" t="e">
        <f>DC176+DC179+#REF!</f>
        <v>#REF!</v>
      </c>
      <c r="DD175" s="17" t="e">
        <f>DD176+DD179+#REF!</f>
        <v>#REF!</v>
      </c>
      <c r="DE175" s="17" t="e">
        <f>DE176+DE179+#REF!</f>
        <v>#REF!</v>
      </c>
      <c r="DF175" s="17" t="e">
        <f>DF176+DF179+#REF!</f>
        <v>#REF!</v>
      </c>
      <c r="DG175" s="17" t="e">
        <f>DG176+DG179+#REF!</f>
        <v>#REF!</v>
      </c>
      <c r="DH175" s="17" t="e">
        <f>DH176+DH179+#REF!</f>
        <v>#REF!</v>
      </c>
      <c r="DI175" s="17" t="e">
        <f>DI176+DI179+#REF!</f>
        <v>#REF!</v>
      </c>
      <c r="DJ175" s="17" t="e">
        <f>DJ176+DJ179+#REF!</f>
        <v>#REF!</v>
      </c>
      <c r="DK175" s="17" t="e">
        <f>DK176+DK179+#REF!</f>
        <v>#REF!</v>
      </c>
      <c r="DL175" s="17" t="e">
        <f>DL176+DL179+#REF!</f>
        <v>#REF!</v>
      </c>
      <c r="DM175" s="17" t="e">
        <f>DM176+DM179+#REF!</f>
        <v>#REF!</v>
      </c>
      <c r="DN175" s="17" t="e">
        <f>DN176+DN179+#REF!</f>
        <v>#REF!</v>
      </c>
      <c r="DO175" s="17" t="e">
        <f>DO176+DO179+#REF!</f>
        <v>#REF!</v>
      </c>
      <c r="DP175" s="17" t="e">
        <f>DP176+DP179+#REF!</f>
        <v>#REF!</v>
      </c>
      <c r="DQ175" s="17" t="e">
        <f>DQ176+DQ179+#REF!</f>
        <v>#REF!</v>
      </c>
      <c r="DR175" s="17" t="e">
        <f>DR176+DR179+#REF!</f>
        <v>#REF!</v>
      </c>
      <c r="DS175" s="17" t="e">
        <f>DS176+DS179+#REF!</f>
        <v>#REF!</v>
      </c>
      <c r="DT175" s="17" t="e">
        <f>DT176+DT179+#REF!</f>
        <v>#REF!</v>
      </c>
      <c r="DU175" s="17" t="e">
        <f>DU176+DU179+#REF!</f>
        <v>#REF!</v>
      </c>
      <c r="DV175" s="17" t="e">
        <f>DV176+DV179+#REF!</f>
        <v>#REF!</v>
      </c>
      <c r="DW175" s="17" t="e">
        <f>DW176+DW179+#REF!</f>
        <v>#REF!</v>
      </c>
      <c r="DX175" s="17" t="e">
        <f>DX176+DX179+#REF!</f>
        <v>#REF!</v>
      </c>
      <c r="DY175" s="17" t="e">
        <f>DY176+DY179+#REF!</f>
        <v>#REF!</v>
      </c>
      <c r="DZ175" s="17" t="e">
        <f>DZ176+DZ179+#REF!</f>
        <v>#REF!</v>
      </c>
      <c r="EA175" s="17" t="e">
        <f>EA176+EA179+#REF!</f>
        <v>#REF!</v>
      </c>
      <c r="EB175" s="17" t="e">
        <f>EB176+EB179+#REF!</f>
        <v>#REF!</v>
      </c>
      <c r="EC175" s="17" t="e">
        <f>EC176+EC179+#REF!</f>
        <v>#REF!</v>
      </c>
      <c r="ED175" s="17" t="e">
        <f>ED176+ED179+#REF!</f>
        <v>#REF!</v>
      </c>
      <c r="EE175" s="17" t="e">
        <f>EE176+EE179+#REF!</f>
        <v>#REF!</v>
      </c>
      <c r="EF175" s="17" t="e">
        <f>EF176+EF179+#REF!</f>
        <v>#REF!</v>
      </c>
      <c r="EG175" s="17" t="e">
        <f>EG176+EG179+#REF!</f>
        <v>#REF!</v>
      </c>
      <c r="EH175" s="17" t="e">
        <f>EH176+EH179+#REF!</f>
        <v>#REF!</v>
      </c>
      <c r="EI175" s="17" t="e">
        <f>EI176+EI179+#REF!</f>
        <v>#REF!</v>
      </c>
      <c r="EJ175" s="17" t="e">
        <f>EJ176+EJ179+#REF!</f>
        <v>#REF!</v>
      </c>
      <c r="EK175" s="17" t="e">
        <f>EK176+EK179+#REF!</f>
        <v>#REF!</v>
      </c>
      <c r="EL175" s="17" t="e">
        <f>EL176+EL179+#REF!</f>
        <v>#REF!</v>
      </c>
      <c r="EM175" s="17" t="e">
        <f>EM176+EM179+#REF!</f>
        <v>#REF!</v>
      </c>
      <c r="EN175" s="17" t="e">
        <f>EN176+EN179+#REF!</f>
        <v>#REF!</v>
      </c>
      <c r="EO175" s="17" t="e">
        <f>EO176+EO179+#REF!</f>
        <v>#REF!</v>
      </c>
      <c r="EP175" s="17" t="e">
        <f>EP176+EP179+#REF!</f>
        <v>#REF!</v>
      </c>
      <c r="EQ175" s="17" t="e">
        <f>EQ176+EQ179+#REF!</f>
        <v>#REF!</v>
      </c>
      <c r="ER175" s="17" t="e">
        <f>ER176+ER179+#REF!</f>
        <v>#REF!</v>
      </c>
      <c r="ES175" s="17" t="e">
        <f>ES176+ES179+#REF!</f>
        <v>#REF!</v>
      </c>
      <c r="ET175" s="17" t="e">
        <f>ET176+ET179+#REF!</f>
        <v>#REF!</v>
      </c>
      <c r="EU175" s="17" t="e">
        <f>EU176+EU179+#REF!</f>
        <v>#REF!</v>
      </c>
      <c r="EV175" s="17" t="e">
        <f>EV176+EV179+#REF!</f>
        <v>#REF!</v>
      </c>
      <c r="EW175" s="17" t="e">
        <f>EW176+EW179+#REF!</f>
        <v>#REF!</v>
      </c>
      <c r="EX175" s="17" t="e">
        <f>EX176+EX179+#REF!</f>
        <v>#REF!</v>
      </c>
      <c r="EY175" s="17" t="e">
        <f>EY176+EY179+#REF!</f>
        <v>#REF!</v>
      </c>
      <c r="EZ175" s="17" t="e">
        <f>EZ176+EZ179+#REF!</f>
        <v>#REF!</v>
      </c>
      <c r="FA175" s="17" t="e">
        <f>FA176+FA179+#REF!</f>
        <v>#REF!</v>
      </c>
      <c r="FB175" s="17" t="e">
        <f>FB176+FB179+#REF!</f>
        <v>#REF!</v>
      </c>
      <c r="FC175" s="17" t="e">
        <f>FC176+FC179+#REF!</f>
        <v>#REF!</v>
      </c>
      <c r="FD175" s="17" t="e">
        <f>FD176+FD179+#REF!</f>
        <v>#REF!</v>
      </c>
      <c r="FE175" s="17" t="e">
        <f>FE176+FE179+#REF!</f>
        <v>#REF!</v>
      </c>
      <c r="FF175" s="17" t="e">
        <f>FF176+FF179+#REF!</f>
        <v>#REF!</v>
      </c>
      <c r="FG175" s="17" t="e">
        <f>FG176+FG179+#REF!</f>
        <v>#REF!</v>
      </c>
      <c r="FH175" s="17" t="e">
        <f>FH176+FH179+#REF!</f>
        <v>#REF!</v>
      </c>
      <c r="FI175" s="17" t="e">
        <f>FI176+FI179+#REF!</f>
        <v>#REF!</v>
      </c>
      <c r="FJ175" s="17" t="e">
        <f>FJ176+FJ179+#REF!</f>
        <v>#REF!</v>
      </c>
      <c r="FK175" s="17" t="e">
        <f>FK176+FK179+#REF!</f>
        <v>#REF!</v>
      </c>
      <c r="FL175" s="17" t="e">
        <f>FL176+FL179+#REF!</f>
        <v>#REF!</v>
      </c>
      <c r="FM175" s="17" t="e">
        <f>FM176+FM179+#REF!</f>
        <v>#REF!</v>
      </c>
      <c r="FN175" s="17" t="e">
        <f>FN176+FN179+#REF!</f>
        <v>#REF!</v>
      </c>
      <c r="FO175" s="17" t="e">
        <f>FO176+FO179+#REF!</f>
        <v>#REF!</v>
      </c>
      <c r="FP175" s="17" t="e">
        <f>FP176+FP179+#REF!</f>
        <v>#REF!</v>
      </c>
      <c r="FQ175" s="17" t="e">
        <f>FQ176+FQ179+#REF!</f>
        <v>#REF!</v>
      </c>
      <c r="FR175" s="17" t="e">
        <f>FR176+FR179+#REF!</f>
        <v>#REF!</v>
      </c>
      <c r="FS175" s="17" t="e">
        <f>FS176+FS179+#REF!</f>
        <v>#REF!</v>
      </c>
      <c r="FT175" s="17" t="e">
        <f>FT176+FT179+#REF!</f>
        <v>#REF!</v>
      </c>
      <c r="FU175" s="17" t="e">
        <f>FU176+FU179+#REF!</f>
        <v>#REF!</v>
      </c>
      <c r="FV175" s="17" t="e">
        <f>FV176+FV179+#REF!</f>
        <v>#REF!</v>
      </c>
      <c r="FW175" s="17" t="e">
        <f>FW176+FW179+#REF!</f>
        <v>#REF!</v>
      </c>
      <c r="FX175" s="17" t="e">
        <f>FX176+FX179+#REF!</f>
        <v>#REF!</v>
      </c>
      <c r="FY175" s="17" t="e">
        <f>FY176+FY179+#REF!</f>
        <v>#REF!</v>
      </c>
      <c r="FZ175" s="17" t="e">
        <f>FZ176+FZ179+#REF!</f>
        <v>#REF!</v>
      </c>
      <c r="GA175" s="17" t="e">
        <f>GA176+GA179+#REF!</f>
        <v>#REF!</v>
      </c>
      <c r="GB175" s="17" t="e">
        <f>GB176+GB179+#REF!</f>
        <v>#REF!</v>
      </c>
      <c r="GC175" s="17" t="e">
        <f>GC176+GC179+#REF!</f>
        <v>#REF!</v>
      </c>
      <c r="GD175" s="17" t="e">
        <f>GD176+GD179+#REF!</f>
        <v>#REF!</v>
      </c>
      <c r="GE175" s="17" t="e">
        <f>GE176+GE179+#REF!</f>
        <v>#REF!</v>
      </c>
      <c r="GF175" s="17" t="e">
        <f>GF176+GF179+#REF!</f>
        <v>#REF!</v>
      </c>
      <c r="GG175" s="17" t="e">
        <f>GG176+GG179+#REF!</f>
        <v>#REF!</v>
      </c>
      <c r="GH175" s="17" t="e">
        <f>GH176+GH179+#REF!</f>
        <v>#REF!</v>
      </c>
      <c r="GI175" s="17" t="e">
        <f>GI176+GI179+#REF!</f>
        <v>#REF!</v>
      </c>
      <c r="GJ175" s="17" t="e">
        <f>GJ176+GJ179+#REF!</f>
        <v>#REF!</v>
      </c>
      <c r="GK175" s="17" t="e">
        <f>GK176+GK179+#REF!</f>
        <v>#REF!</v>
      </c>
      <c r="GL175" s="17" t="e">
        <f>GL176+GL179+#REF!</f>
        <v>#REF!</v>
      </c>
      <c r="GM175" s="17" t="e">
        <f>GM176+GM179+#REF!</f>
        <v>#REF!</v>
      </c>
      <c r="GN175" s="17" t="e">
        <f>GN176+GN179+#REF!</f>
        <v>#REF!</v>
      </c>
      <c r="GO175" s="17" t="e">
        <f>GO176+GO179+#REF!</f>
        <v>#REF!</v>
      </c>
      <c r="GP175" s="17" t="e">
        <f>GP176+GP179+#REF!</f>
        <v>#REF!</v>
      </c>
      <c r="GQ175" s="17" t="e">
        <f>GQ176+GQ179+#REF!</f>
        <v>#REF!</v>
      </c>
      <c r="GR175" s="17" t="e">
        <f>GR176+GR179+#REF!</f>
        <v>#REF!</v>
      </c>
      <c r="GS175" s="17" t="e">
        <f>GS176+GS179+#REF!</f>
        <v>#REF!</v>
      </c>
      <c r="GT175" s="17" t="e">
        <f>GT176+GT179+#REF!</f>
        <v>#REF!</v>
      </c>
      <c r="GU175" s="17" t="e">
        <f>GU176+GU179+#REF!</f>
        <v>#REF!</v>
      </c>
      <c r="GV175" s="17" t="e">
        <f>GV176+GV179+#REF!</f>
        <v>#REF!</v>
      </c>
      <c r="GW175" s="17" t="e">
        <f>GW176+GW179+#REF!</f>
        <v>#REF!</v>
      </c>
      <c r="GX175" s="17" t="e">
        <f>GX176+GX179+#REF!</f>
        <v>#REF!</v>
      </c>
      <c r="GY175" s="17" t="e">
        <f>GY176+GY179+#REF!</f>
        <v>#REF!</v>
      </c>
      <c r="GZ175" s="17" t="e">
        <f>GZ176+GZ179+#REF!</f>
        <v>#REF!</v>
      </c>
      <c r="HA175" s="17" t="e">
        <f>HA176+HA179+#REF!</f>
        <v>#REF!</v>
      </c>
      <c r="HB175" s="17" t="e">
        <f>HB176+HB179+#REF!</f>
        <v>#REF!</v>
      </c>
      <c r="HC175" s="17" t="e">
        <f>HC176+HC179+#REF!</f>
        <v>#REF!</v>
      </c>
      <c r="HD175" s="17" t="e">
        <f>HD176+HD179+#REF!</f>
        <v>#REF!</v>
      </c>
      <c r="HE175" s="17" t="e">
        <f>HE176+HE179+#REF!</f>
        <v>#REF!</v>
      </c>
      <c r="HF175" s="17" t="e">
        <f>HF176+HF179+#REF!</f>
        <v>#REF!</v>
      </c>
      <c r="HG175" s="17" t="e">
        <f>HG176+HG179+#REF!</f>
        <v>#REF!</v>
      </c>
      <c r="HH175" s="17" t="e">
        <f>HH176+HH179+#REF!</f>
        <v>#REF!</v>
      </c>
      <c r="HI175" s="17" t="e">
        <f>HI176+HI179+#REF!</f>
        <v>#REF!</v>
      </c>
      <c r="HJ175" s="17" t="e">
        <f>HJ176+HJ179+#REF!</f>
        <v>#REF!</v>
      </c>
      <c r="HK175" s="17" t="e">
        <f>HK176+HK179+#REF!</f>
        <v>#REF!</v>
      </c>
      <c r="HL175" s="17" t="e">
        <f>HL176+HL179+#REF!</f>
        <v>#REF!</v>
      </c>
      <c r="HM175" s="17" t="e">
        <f>HM176+HM179+#REF!</f>
        <v>#REF!</v>
      </c>
      <c r="HN175" s="17" t="e">
        <f>HN176+HN179+#REF!</f>
        <v>#REF!</v>
      </c>
      <c r="HO175" s="17" t="e">
        <f>HO176+HO179+#REF!</f>
        <v>#REF!</v>
      </c>
      <c r="HP175" s="17" t="e">
        <f>HP176+HP179+#REF!</f>
        <v>#REF!</v>
      </c>
      <c r="HQ175" s="17" t="e">
        <f>HQ176+HQ179+#REF!</f>
        <v>#REF!</v>
      </c>
      <c r="HR175" s="17" t="e">
        <f>HR176+HR179+#REF!</f>
        <v>#REF!</v>
      </c>
      <c r="HS175" s="17" t="e">
        <f>HS176+HS179+#REF!</f>
        <v>#REF!</v>
      </c>
      <c r="HT175" s="17" t="e">
        <f>HT176+HT179+#REF!</f>
        <v>#REF!</v>
      </c>
      <c r="HU175" s="17" t="e">
        <f>HU176+HU179+#REF!</f>
        <v>#REF!</v>
      </c>
      <c r="HV175" s="17" t="e">
        <f>HV176+HV179+#REF!</f>
        <v>#REF!</v>
      </c>
      <c r="HW175" s="17" t="e">
        <f>HW176+HW179+#REF!</f>
        <v>#REF!</v>
      </c>
      <c r="HX175" s="17" t="e">
        <f>HX176+HX179+#REF!</f>
        <v>#REF!</v>
      </c>
      <c r="HY175" s="17" t="e">
        <f>HY176+HY179+#REF!</f>
        <v>#REF!</v>
      </c>
      <c r="HZ175" s="17" t="e">
        <f>HZ176+HZ179+#REF!</f>
        <v>#REF!</v>
      </c>
      <c r="IA175" s="17" t="e">
        <f>IA176+IA179+#REF!</f>
        <v>#REF!</v>
      </c>
      <c r="IB175" s="17" t="e">
        <f>IB176+IB179+#REF!</f>
        <v>#REF!</v>
      </c>
      <c r="IC175" s="17" t="e">
        <f>IC176+IC179+#REF!</f>
        <v>#REF!</v>
      </c>
      <c r="ID175" s="17" t="e">
        <f>ID176+ID179+#REF!</f>
        <v>#REF!</v>
      </c>
      <c r="IE175" s="17" t="e">
        <f>IE176+IE179+#REF!</f>
        <v>#REF!</v>
      </c>
      <c r="IF175" s="17" t="e">
        <f>IF176+IF179+#REF!</f>
        <v>#REF!</v>
      </c>
      <c r="IG175" s="17" t="e">
        <f>IG176+IG179+#REF!</f>
        <v>#REF!</v>
      </c>
      <c r="IH175" s="17" t="e">
        <f>IH176+IH179+#REF!</f>
        <v>#REF!</v>
      </c>
      <c r="II175" s="17" t="e">
        <f>II176+II179+#REF!</f>
        <v>#REF!</v>
      </c>
      <c r="IJ175" s="17" t="e">
        <f>IJ176+IJ179+#REF!</f>
        <v>#REF!</v>
      </c>
      <c r="IK175" s="17" t="e">
        <f>IK176+IK179+#REF!</f>
        <v>#REF!</v>
      </c>
      <c r="IL175" s="17" t="e">
        <f>IL176+IL179+#REF!</f>
        <v>#REF!</v>
      </c>
      <c r="IM175" s="17" t="e">
        <f>IM176+IM179+#REF!</f>
        <v>#REF!</v>
      </c>
      <c r="IN175" s="17" t="e">
        <f>IN176+IN179+#REF!</f>
        <v>#REF!</v>
      </c>
      <c r="IO175" s="17" t="e">
        <f>IO176+IO179+#REF!</f>
        <v>#REF!</v>
      </c>
      <c r="IP175" s="17" t="e">
        <f>IP176+IP179+#REF!</f>
        <v>#REF!</v>
      </c>
      <c r="IQ175" s="17" t="e">
        <f>IQ176+IQ179+#REF!</f>
        <v>#REF!</v>
      </c>
      <c r="IR175" s="17" t="e">
        <f>IR176+IR179+#REF!</f>
        <v>#REF!</v>
      </c>
      <c r="IS175" s="17" t="e">
        <f>IS176+IS179+#REF!</f>
        <v>#REF!</v>
      </c>
      <c r="IT175" s="17" t="e">
        <f>IT176+IT179+#REF!</f>
        <v>#REF!</v>
      </c>
      <c r="IU175" s="17" t="e">
        <f>IU176+IU179+#REF!</f>
        <v>#REF!</v>
      </c>
      <c r="IV175" s="17" t="e">
        <f>IV176+IV179+#REF!</f>
        <v>#REF!</v>
      </c>
      <c r="IW175" s="17" t="e">
        <f>IW176+IW179+#REF!</f>
        <v>#REF!</v>
      </c>
      <c r="IX175" s="17" t="e">
        <f>IX176+IX179+#REF!</f>
        <v>#REF!</v>
      </c>
      <c r="IY175" s="17" t="e">
        <f>IY176+IY179+#REF!</f>
        <v>#REF!</v>
      </c>
      <c r="IZ175" s="17" t="e">
        <f>IZ176+IZ179+#REF!</f>
        <v>#REF!</v>
      </c>
      <c r="JA175" s="17" t="e">
        <f>JA176+JA179+#REF!</f>
        <v>#REF!</v>
      </c>
      <c r="JB175" s="17" t="e">
        <f>JB176+JB179+#REF!</f>
        <v>#REF!</v>
      </c>
      <c r="JC175" s="17" t="e">
        <f>JC176+JC179+#REF!</f>
        <v>#REF!</v>
      </c>
      <c r="JD175" s="17" t="e">
        <f>JD176+JD179+#REF!</f>
        <v>#REF!</v>
      </c>
      <c r="JE175" s="17" t="e">
        <f>JE176+JE179+#REF!</f>
        <v>#REF!</v>
      </c>
      <c r="JF175" s="17" t="e">
        <f>JF176+JF179+#REF!</f>
        <v>#REF!</v>
      </c>
      <c r="JG175" s="17" t="e">
        <f>JG176+JG179+#REF!</f>
        <v>#REF!</v>
      </c>
      <c r="JH175" s="17" t="e">
        <f>JH176+JH179+#REF!</f>
        <v>#REF!</v>
      </c>
      <c r="JI175" s="17" t="e">
        <f>JI176+JI179+#REF!</f>
        <v>#REF!</v>
      </c>
      <c r="JJ175" s="17" t="e">
        <f>JJ176+JJ179+#REF!</f>
        <v>#REF!</v>
      </c>
      <c r="JK175" s="17" t="e">
        <f>JK176+JK179+#REF!</f>
        <v>#REF!</v>
      </c>
      <c r="JL175" s="17" t="e">
        <f>JL176+JL179+#REF!</f>
        <v>#REF!</v>
      </c>
      <c r="JM175" s="17" t="e">
        <f>JM176+JM179+#REF!</f>
        <v>#REF!</v>
      </c>
      <c r="JN175" s="17" t="e">
        <f>JN176+JN179+#REF!</f>
        <v>#REF!</v>
      </c>
      <c r="JO175" s="17" t="e">
        <f>JO176+JO179+#REF!</f>
        <v>#REF!</v>
      </c>
      <c r="JP175" s="17" t="e">
        <f>JP176+JP179+#REF!</f>
        <v>#REF!</v>
      </c>
      <c r="JQ175" s="17" t="e">
        <f>JQ176+JQ179+#REF!</f>
        <v>#REF!</v>
      </c>
      <c r="JR175" s="17" t="e">
        <f>JR176+JR179+#REF!</f>
        <v>#REF!</v>
      </c>
      <c r="JS175" s="17" t="e">
        <f>JS176+JS179+#REF!</f>
        <v>#REF!</v>
      </c>
      <c r="JT175" s="17" t="e">
        <f>JT176+JT179+#REF!</f>
        <v>#REF!</v>
      </c>
      <c r="JU175" s="17" t="e">
        <f>JU176+JU179+#REF!</f>
        <v>#REF!</v>
      </c>
      <c r="JV175" s="17" t="e">
        <f>JV176+JV179+#REF!</f>
        <v>#REF!</v>
      </c>
      <c r="JW175" s="17" t="e">
        <f>JW176+JW179+#REF!</f>
        <v>#REF!</v>
      </c>
      <c r="JX175" s="17" t="e">
        <f>JX176+JX179+#REF!</f>
        <v>#REF!</v>
      </c>
      <c r="JY175" s="17" t="e">
        <f>JY176+JY179+#REF!</f>
        <v>#REF!</v>
      </c>
      <c r="JZ175" s="17" t="e">
        <f>JZ176+JZ179+#REF!</f>
        <v>#REF!</v>
      </c>
      <c r="KA175" s="17" t="e">
        <f>KA176+KA179+#REF!</f>
        <v>#REF!</v>
      </c>
      <c r="KB175" s="17" t="e">
        <f>KB176+KB179+#REF!</f>
        <v>#REF!</v>
      </c>
      <c r="KC175" s="17" t="e">
        <f>KC176+KC179+#REF!</f>
        <v>#REF!</v>
      </c>
      <c r="KD175" s="17" t="e">
        <f>KD176+KD179+#REF!</f>
        <v>#REF!</v>
      </c>
      <c r="KE175" s="17" t="e">
        <f>KE176+KE179+#REF!</f>
        <v>#REF!</v>
      </c>
      <c r="KF175" s="17" t="e">
        <f>KF176+KF179+#REF!</f>
        <v>#REF!</v>
      </c>
      <c r="KG175" s="17" t="e">
        <f>KG176+KG179+#REF!</f>
        <v>#REF!</v>
      </c>
      <c r="KH175" s="17" t="e">
        <f>KH176+KH179+#REF!</f>
        <v>#REF!</v>
      </c>
      <c r="KI175" s="17" t="e">
        <f>KI176+KI179+#REF!</f>
        <v>#REF!</v>
      </c>
      <c r="KJ175" s="17" t="e">
        <f>KJ176+KJ179+#REF!</f>
        <v>#REF!</v>
      </c>
      <c r="KK175" s="17" t="e">
        <f>KK176+KK179+#REF!</f>
        <v>#REF!</v>
      </c>
      <c r="KL175" s="17" t="e">
        <f>KL176+KL179+#REF!</f>
        <v>#REF!</v>
      </c>
      <c r="KM175" s="17" t="e">
        <f>KM176+KM179+#REF!</f>
        <v>#REF!</v>
      </c>
      <c r="KN175" s="17" t="e">
        <f>KN176+KN179+#REF!</f>
        <v>#REF!</v>
      </c>
      <c r="KO175" s="17" t="e">
        <f>KO176+KO179+#REF!</f>
        <v>#REF!</v>
      </c>
      <c r="KP175" s="17" t="e">
        <f>KP176+KP179+#REF!</f>
        <v>#REF!</v>
      </c>
      <c r="KQ175" s="17" t="e">
        <f>KQ176+KQ179+#REF!</f>
        <v>#REF!</v>
      </c>
      <c r="KR175" s="17" t="e">
        <f>KR176+KR179+#REF!</f>
        <v>#REF!</v>
      </c>
      <c r="KS175" s="17" t="e">
        <f>KS176+KS179+#REF!</f>
        <v>#REF!</v>
      </c>
      <c r="KT175" s="17" t="e">
        <f>KT176+KT179+#REF!</f>
        <v>#REF!</v>
      </c>
      <c r="KU175" s="17" t="e">
        <f>KU176+KU179+#REF!</f>
        <v>#REF!</v>
      </c>
      <c r="KV175" s="17" t="e">
        <f>KV176+KV179+#REF!</f>
        <v>#REF!</v>
      </c>
      <c r="KW175" s="17" t="e">
        <f>KW176+KW179+#REF!</f>
        <v>#REF!</v>
      </c>
      <c r="KX175" s="17" t="e">
        <f>KX176+KX179+#REF!</f>
        <v>#REF!</v>
      </c>
      <c r="KY175" s="17" t="e">
        <f>KY176+KY179+#REF!</f>
        <v>#REF!</v>
      </c>
      <c r="KZ175" s="17" t="e">
        <f>KZ176+KZ179+#REF!</f>
        <v>#REF!</v>
      </c>
      <c r="LA175" s="17" t="e">
        <f>LA176+LA179+#REF!</f>
        <v>#REF!</v>
      </c>
      <c r="LB175" s="17" t="e">
        <f>LB176+LB179+#REF!</f>
        <v>#REF!</v>
      </c>
      <c r="LC175" s="17" t="e">
        <f>LC176+LC179+#REF!</f>
        <v>#REF!</v>
      </c>
      <c r="LD175" s="17" t="e">
        <f>LD176+LD179+#REF!</f>
        <v>#REF!</v>
      </c>
      <c r="LE175" s="17" t="e">
        <f>LE176+LE179+#REF!</f>
        <v>#REF!</v>
      </c>
      <c r="LF175" s="17" t="e">
        <f>LF176+LF179+#REF!</f>
        <v>#REF!</v>
      </c>
      <c r="LG175" s="17" t="e">
        <f>LG176+LG179+#REF!</f>
        <v>#REF!</v>
      </c>
      <c r="LH175" s="17" t="e">
        <f>LH176+LH179+#REF!</f>
        <v>#REF!</v>
      </c>
      <c r="LI175" s="17" t="e">
        <f>LI176+LI179+#REF!</f>
        <v>#REF!</v>
      </c>
      <c r="LJ175" s="17" t="e">
        <f>LJ176+LJ179+#REF!</f>
        <v>#REF!</v>
      </c>
      <c r="LK175" s="17" t="e">
        <f>LK176+LK179+#REF!</f>
        <v>#REF!</v>
      </c>
      <c r="LL175" s="17" t="e">
        <f>LL176+LL179+#REF!</f>
        <v>#REF!</v>
      </c>
      <c r="LM175" s="17" t="e">
        <f>LM176+LM179+#REF!</f>
        <v>#REF!</v>
      </c>
      <c r="LN175" s="17" t="e">
        <f>LN176+LN179+#REF!</f>
        <v>#REF!</v>
      </c>
      <c r="LO175" s="17" t="e">
        <f>LO176+LO179+#REF!</f>
        <v>#REF!</v>
      </c>
      <c r="LP175" s="17" t="e">
        <f>LP176+LP179+#REF!</f>
        <v>#REF!</v>
      </c>
      <c r="LQ175" s="17" t="e">
        <f>LQ176+LQ179+#REF!</f>
        <v>#REF!</v>
      </c>
      <c r="LR175" s="17" t="e">
        <f>LR176+LR179+#REF!</f>
        <v>#REF!</v>
      </c>
      <c r="LS175" s="17" t="e">
        <f>LS176+LS179+#REF!</f>
        <v>#REF!</v>
      </c>
      <c r="LT175" s="17" t="e">
        <f>LT176+LT179+#REF!</f>
        <v>#REF!</v>
      </c>
      <c r="LU175" s="17" t="e">
        <f>LU176+LU179+#REF!</f>
        <v>#REF!</v>
      </c>
      <c r="LV175" s="17" t="e">
        <f>LV176+LV179+#REF!</f>
        <v>#REF!</v>
      </c>
      <c r="LW175" s="17" t="e">
        <f>LW176+LW179+#REF!</f>
        <v>#REF!</v>
      </c>
      <c r="LX175" s="17" t="e">
        <f>LX176+LX179+#REF!</f>
        <v>#REF!</v>
      </c>
      <c r="LY175" s="17" t="e">
        <f>LY176+LY179+#REF!</f>
        <v>#REF!</v>
      </c>
      <c r="LZ175" s="17" t="e">
        <f>LZ176+LZ179+#REF!</f>
        <v>#REF!</v>
      </c>
      <c r="MA175" s="17" t="e">
        <f>MA176+MA179+#REF!</f>
        <v>#REF!</v>
      </c>
      <c r="MB175" s="17" t="e">
        <f>MB176+MB179+#REF!</f>
        <v>#REF!</v>
      </c>
      <c r="MC175" s="17" t="e">
        <f>MC176+MC179+#REF!</f>
        <v>#REF!</v>
      </c>
      <c r="MD175" s="17" t="e">
        <f>MD176+MD179+#REF!</f>
        <v>#REF!</v>
      </c>
      <c r="ME175" s="17" t="e">
        <f>ME176+ME179+#REF!</f>
        <v>#REF!</v>
      </c>
      <c r="MF175" s="17" t="e">
        <f>MF176+MF179+#REF!</f>
        <v>#REF!</v>
      </c>
      <c r="MG175" s="17" t="e">
        <f>MG176+MG179+#REF!</f>
        <v>#REF!</v>
      </c>
      <c r="MH175" s="17" t="e">
        <f>MH176+MH179+#REF!</f>
        <v>#REF!</v>
      </c>
      <c r="MI175" s="17" t="e">
        <f>MI176+MI179+#REF!</f>
        <v>#REF!</v>
      </c>
      <c r="MJ175" s="17" t="e">
        <f>MJ176+MJ179+#REF!</f>
        <v>#REF!</v>
      </c>
      <c r="MK175" s="17" t="e">
        <f>MK176+MK179+#REF!</f>
        <v>#REF!</v>
      </c>
      <c r="ML175" s="17" t="e">
        <f>ML176+ML179+#REF!</f>
        <v>#REF!</v>
      </c>
      <c r="MM175" s="17" t="e">
        <f>MM176+MM179+#REF!</f>
        <v>#REF!</v>
      </c>
      <c r="MN175" s="17" t="e">
        <f>MN176+MN179+#REF!</f>
        <v>#REF!</v>
      </c>
      <c r="MO175" s="17" t="e">
        <f>MO176+MO179+#REF!</f>
        <v>#REF!</v>
      </c>
      <c r="MP175" s="17" t="e">
        <f>MP176+MP179+#REF!</f>
        <v>#REF!</v>
      </c>
      <c r="MQ175" s="17" t="e">
        <f>MQ176+MQ179+#REF!</f>
        <v>#REF!</v>
      </c>
      <c r="MR175" s="17" t="e">
        <f>MR176+MR179+#REF!</f>
        <v>#REF!</v>
      </c>
      <c r="MS175" s="17" t="e">
        <f>MS176+MS179+#REF!</f>
        <v>#REF!</v>
      </c>
      <c r="MT175" s="17" t="e">
        <f>MT176+MT179+#REF!</f>
        <v>#REF!</v>
      </c>
      <c r="MU175" s="17" t="e">
        <f>MU176+MU179+#REF!</f>
        <v>#REF!</v>
      </c>
      <c r="MV175" s="17" t="e">
        <f>MV176+MV179+#REF!</f>
        <v>#REF!</v>
      </c>
      <c r="MW175" s="17" t="e">
        <f>MW176+MW179+#REF!</f>
        <v>#REF!</v>
      </c>
      <c r="MX175" s="17" t="e">
        <f>MX176+MX179+#REF!</f>
        <v>#REF!</v>
      </c>
      <c r="MY175" s="17" t="e">
        <f>MY176+MY179+#REF!</f>
        <v>#REF!</v>
      </c>
      <c r="MZ175" s="17" t="e">
        <f>MZ176+MZ179+#REF!</f>
        <v>#REF!</v>
      </c>
      <c r="NA175" s="17" t="e">
        <f>NA176+NA179+#REF!</f>
        <v>#REF!</v>
      </c>
      <c r="NB175" s="17" t="e">
        <f>NB176+NB179+#REF!</f>
        <v>#REF!</v>
      </c>
      <c r="NC175" s="17" t="e">
        <f>NC176+NC179+#REF!</f>
        <v>#REF!</v>
      </c>
      <c r="ND175" s="17" t="e">
        <f>ND176+ND179+#REF!</f>
        <v>#REF!</v>
      </c>
      <c r="NE175" s="17" t="e">
        <f>NE176+NE179+#REF!</f>
        <v>#REF!</v>
      </c>
      <c r="NF175" s="17" t="e">
        <f>NF176+NF179+#REF!</f>
        <v>#REF!</v>
      </c>
      <c r="NG175" s="17" t="e">
        <f>NG176+NG179+#REF!</f>
        <v>#REF!</v>
      </c>
      <c r="NH175" s="17" t="e">
        <f>NH176+NH179+#REF!</f>
        <v>#REF!</v>
      </c>
      <c r="NI175" s="17" t="e">
        <f>NI176+NI179+#REF!</f>
        <v>#REF!</v>
      </c>
      <c r="NJ175" s="17" t="e">
        <f>NJ176+NJ179+#REF!</f>
        <v>#REF!</v>
      </c>
      <c r="NK175" s="17" t="e">
        <f>NK176+NK179+#REF!</f>
        <v>#REF!</v>
      </c>
      <c r="NL175" s="17" t="e">
        <f>NL176+NL179+#REF!</f>
        <v>#REF!</v>
      </c>
      <c r="NM175" s="17" t="e">
        <f>NM176+NM179+#REF!</f>
        <v>#REF!</v>
      </c>
      <c r="NN175" s="17" t="e">
        <f>NN176+NN179+#REF!</f>
        <v>#REF!</v>
      </c>
      <c r="NO175" s="17" t="e">
        <f>NO176+NO179+#REF!</f>
        <v>#REF!</v>
      </c>
      <c r="NP175" s="17" t="e">
        <f>NP176+NP179+#REF!</f>
        <v>#REF!</v>
      </c>
      <c r="NQ175" s="17" t="e">
        <f>NQ176+NQ179+#REF!</f>
        <v>#REF!</v>
      </c>
      <c r="NR175" s="17" t="e">
        <f>NR176+NR179+#REF!</f>
        <v>#REF!</v>
      </c>
      <c r="NS175" s="17" t="e">
        <f>NS176+NS179+#REF!</f>
        <v>#REF!</v>
      </c>
      <c r="NT175" s="17" t="e">
        <f>NT176+NT179+#REF!</f>
        <v>#REF!</v>
      </c>
      <c r="NU175" s="17" t="e">
        <f>NU176+NU179+#REF!</f>
        <v>#REF!</v>
      </c>
      <c r="NV175" s="17" t="e">
        <f>NV176+NV179+#REF!</f>
        <v>#REF!</v>
      </c>
      <c r="NW175" s="17" t="e">
        <f>NW176+NW179+#REF!</f>
        <v>#REF!</v>
      </c>
      <c r="NX175" s="17" t="e">
        <f>NX176+NX179+#REF!</f>
        <v>#REF!</v>
      </c>
      <c r="NY175" s="17" t="e">
        <f>NY176+NY179+#REF!</f>
        <v>#REF!</v>
      </c>
      <c r="NZ175" s="17" t="e">
        <f>NZ176+NZ179+#REF!</f>
        <v>#REF!</v>
      </c>
      <c r="OA175" s="17" t="e">
        <f>OA176+OA179+#REF!</f>
        <v>#REF!</v>
      </c>
      <c r="OB175" s="17" t="e">
        <f>OB176+OB179+#REF!</f>
        <v>#REF!</v>
      </c>
      <c r="OC175" s="17" t="e">
        <f>OC176+OC179+#REF!</f>
        <v>#REF!</v>
      </c>
      <c r="OD175" s="17" t="e">
        <f>OD176+OD179+#REF!</f>
        <v>#REF!</v>
      </c>
      <c r="OE175" s="17" t="e">
        <f>OE176+OE179+#REF!</f>
        <v>#REF!</v>
      </c>
      <c r="OF175" s="17" t="e">
        <f>OF176+OF179+#REF!</f>
        <v>#REF!</v>
      </c>
      <c r="OG175" s="17" t="e">
        <f>OG176+OG179+#REF!</f>
        <v>#REF!</v>
      </c>
      <c r="OH175" s="17" t="e">
        <f>OH176+OH179+#REF!</f>
        <v>#REF!</v>
      </c>
      <c r="OI175" s="17" t="e">
        <f>OI176+OI179+#REF!</f>
        <v>#REF!</v>
      </c>
      <c r="OJ175" s="17" t="e">
        <f>OJ176+OJ179+#REF!</f>
        <v>#REF!</v>
      </c>
      <c r="OK175" s="17" t="e">
        <f>OK176+OK179+#REF!</f>
        <v>#REF!</v>
      </c>
      <c r="OL175" s="17" t="e">
        <f>OL176+OL179+#REF!</f>
        <v>#REF!</v>
      </c>
      <c r="OM175" s="17" t="e">
        <f>OM176+OM179+#REF!</f>
        <v>#REF!</v>
      </c>
      <c r="ON175" s="17" t="e">
        <f>ON176+ON179+#REF!</f>
        <v>#REF!</v>
      </c>
      <c r="OO175" s="17" t="e">
        <f>OO176+OO179+#REF!</f>
        <v>#REF!</v>
      </c>
      <c r="OP175" s="17" t="e">
        <f>OP176+OP179+#REF!</f>
        <v>#REF!</v>
      </c>
      <c r="OQ175" s="17" t="e">
        <f>OQ176+OQ179+#REF!</f>
        <v>#REF!</v>
      </c>
      <c r="OR175" s="17" t="e">
        <f>OR176+OR179+#REF!</f>
        <v>#REF!</v>
      </c>
      <c r="OS175" s="17" t="e">
        <f>OS176+OS179+#REF!</f>
        <v>#REF!</v>
      </c>
      <c r="OT175" s="17" t="e">
        <f>OT176+OT179+#REF!</f>
        <v>#REF!</v>
      </c>
      <c r="OU175" s="17" t="e">
        <f>OU176+OU179+#REF!</f>
        <v>#REF!</v>
      </c>
      <c r="OV175" s="17" t="e">
        <f>OV176+OV179+#REF!</f>
        <v>#REF!</v>
      </c>
      <c r="OW175" s="17" t="e">
        <f>OW176+OW179+#REF!</f>
        <v>#REF!</v>
      </c>
      <c r="OX175" s="17" t="e">
        <f>OX176+OX179+#REF!</f>
        <v>#REF!</v>
      </c>
      <c r="OY175" s="17" t="e">
        <f>OY176+OY179+#REF!</f>
        <v>#REF!</v>
      </c>
      <c r="OZ175" s="17" t="e">
        <f>OZ176+OZ179+#REF!</f>
        <v>#REF!</v>
      </c>
      <c r="PA175" s="17" t="e">
        <f>PA176+PA179+#REF!</f>
        <v>#REF!</v>
      </c>
      <c r="PB175" s="17" t="e">
        <f>PB176+PB179+#REF!</f>
        <v>#REF!</v>
      </c>
      <c r="PC175" s="17" t="e">
        <f>PC176+PC179+#REF!</f>
        <v>#REF!</v>
      </c>
      <c r="PD175" s="17" t="e">
        <f>PD176+PD179+#REF!</f>
        <v>#REF!</v>
      </c>
      <c r="PE175" s="17" t="e">
        <f>PE176+PE179+#REF!</f>
        <v>#REF!</v>
      </c>
      <c r="PF175" s="17" t="e">
        <f>PF176+PF179+#REF!</f>
        <v>#REF!</v>
      </c>
      <c r="PG175" s="17" t="e">
        <f>PG176+PG179+#REF!</f>
        <v>#REF!</v>
      </c>
      <c r="PH175" s="17" t="e">
        <f>PH176+PH179+#REF!</f>
        <v>#REF!</v>
      </c>
      <c r="PI175" s="17" t="e">
        <f>PI176+PI179+#REF!</f>
        <v>#REF!</v>
      </c>
      <c r="PJ175" s="17" t="e">
        <f>PJ176+PJ179+#REF!</f>
        <v>#REF!</v>
      </c>
      <c r="PK175" s="17" t="e">
        <f>PK176+PK179+#REF!</f>
        <v>#REF!</v>
      </c>
      <c r="PL175" s="17" t="e">
        <f>PL176+PL179+#REF!</f>
        <v>#REF!</v>
      </c>
      <c r="PM175" s="17" t="e">
        <f>PM176+PM179+#REF!</f>
        <v>#REF!</v>
      </c>
      <c r="PN175" s="17" t="e">
        <f>PN176+PN179+#REF!</f>
        <v>#REF!</v>
      </c>
      <c r="PO175" s="17" t="e">
        <f>PO176+PO179+#REF!</f>
        <v>#REF!</v>
      </c>
      <c r="PP175" s="17" t="e">
        <f>PP176+PP179+#REF!</f>
        <v>#REF!</v>
      </c>
      <c r="PQ175" s="17" t="e">
        <f>PQ176+PQ179+#REF!</f>
        <v>#REF!</v>
      </c>
      <c r="PR175" s="17" t="e">
        <f>PR176+PR179+#REF!</f>
        <v>#REF!</v>
      </c>
      <c r="PS175" s="17" t="e">
        <f>PS176+PS179+#REF!</f>
        <v>#REF!</v>
      </c>
      <c r="PT175" s="17" t="e">
        <f>PT176+PT179+#REF!</f>
        <v>#REF!</v>
      </c>
      <c r="PU175" s="17" t="e">
        <f>PU176+PU179+#REF!</f>
        <v>#REF!</v>
      </c>
      <c r="PV175" s="17" t="e">
        <f>PV176+PV179+#REF!</f>
        <v>#REF!</v>
      </c>
      <c r="PW175" s="17" t="e">
        <f>PW176+PW179+#REF!</f>
        <v>#REF!</v>
      </c>
      <c r="PX175" s="17" t="e">
        <f>PX176+PX179+#REF!</f>
        <v>#REF!</v>
      </c>
      <c r="PY175" s="17" t="e">
        <f>PY176+PY179+#REF!</f>
        <v>#REF!</v>
      </c>
      <c r="PZ175" s="17" t="e">
        <f>PZ176+PZ179+#REF!</f>
        <v>#REF!</v>
      </c>
      <c r="QA175" s="17" t="e">
        <f>QA176+QA179+#REF!</f>
        <v>#REF!</v>
      </c>
      <c r="QB175" s="17" t="e">
        <f>QB176+QB179+#REF!</f>
        <v>#REF!</v>
      </c>
      <c r="QC175" s="17" t="e">
        <f>QC176+QC179+#REF!</f>
        <v>#REF!</v>
      </c>
      <c r="QD175" s="17" t="e">
        <f>QD176+QD179+#REF!</f>
        <v>#REF!</v>
      </c>
      <c r="QE175" s="17" t="e">
        <f>QE176+QE179+#REF!</f>
        <v>#REF!</v>
      </c>
      <c r="QF175" s="17" t="e">
        <f>QF176+QF179+#REF!</f>
        <v>#REF!</v>
      </c>
      <c r="QG175" s="17" t="e">
        <f>QG176+QG179+#REF!</f>
        <v>#REF!</v>
      </c>
      <c r="QH175" s="17" t="e">
        <f>QH176+QH179+#REF!</f>
        <v>#REF!</v>
      </c>
      <c r="QI175" s="17" t="e">
        <f>QI176+QI179+#REF!</f>
        <v>#REF!</v>
      </c>
      <c r="QJ175" s="17" t="e">
        <f>QJ176+QJ179+#REF!</f>
        <v>#REF!</v>
      </c>
      <c r="QK175" s="17" t="e">
        <f>QK176+QK179+#REF!</f>
        <v>#REF!</v>
      </c>
      <c r="QL175" s="17" t="e">
        <f>QL176+QL179+#REF!</f>
        <v>#REF!</v>
      </c>
      <c r="QM175" s="17" t="e">
        <f>QM176+QM179+#REF!</f>
        <v>#REF!</v>
      </c>
      <c r="QN175" s="17" t="e">
        <f>QN176+QN179+#REF!</f>
        <v>#REF!</v>
      </c>
      <c r="QO175" s="17" t="e">
        <f>QO176+QO179+#REF!</f>
        <v>#REF!</v>
      </c>
      <c r="QP175" s="17" t="e">
        <f>QP176+QP179+#REF!</f>
        <v>#REF!</v>
      </c>
      <c r="QQ175" s="17" t="e">
        <f>QQ176+QQ179+#REF!</f>
        <v>#REF!</v>
      </c>
      <c r="QR175" s="17" t="e">
        <f>QR176+QR179+#REF!</f>
        <v>#REF!</v>
      </c>
      <c r="QS175" s="17" t="e">
        <f>QS176+QS179+#REF!</f>
        <v>#REF!</v>
      </c>
      <c r="QT175" s="17" t="e">
        <f>QT176+QT179+#REF!</f>
        <v>#REF!</v>
      </c>
      <c r="QU175" s="17" t="e">
        <f>QU176+QU179+#REF!</f>
        <v>#REF!</v>
      </c>
      <c r="QV175" s="17" t="e">
        <f>QV176+QV179+#REF!</f>
        <v>#REF!</v>
      </c>
      <c r="QW175" s="17" t="e">
        <f>QW176+QW179+#REF!</f>
        <v>#REF!</v>
      </c>
      <c r="QX175" s="17" t="e">
        <f>QX176+QX179+#REF!</f>
        <v>#REF!</v>
      </c>
      <c r="QY175" s="17" t="e">
        <f>QY176+QY179+#REF!</f>
        <v>#REF!</v>
      </c>
      <c r="QZ175" s="17" t="e">
        <f>QZ176+QZ179+#REF!</f>
        <v>#REF!</v>
      </c>
      <c r="RA175" s="17" t="e">
        <f>RA176+RA179+#REF!</f>
        <v>#REF!</v>
      </c>
      <c r="RB175" s="17" t="e">
        <f>RB176+RB179+#REF!</f>
        <v>#REF!</v>
      </c>
      <c r="RC175" s="17" t="e">
        <f>RC176+RC179+#REF!</f>
        <v>#REF!</v>
      </c>
      <c r="RD175" s="17" t="e">
        <f>RD176+RD179+#REF!</f>
        <v>#REF!</v>
      </c>
      <c r="RE175" s="17" t="e">
        <f>RE176+RE179+#REF!</f>
        <v>#REF!</v>
      </c>
      <c r="RF175" s="17" t="e">
        <f>RF176+RF179+#REF!</f>
        <v>#REF!</v>
      </c>
      <c r="RG175" s="17" t="e">
        <f>RG176+RG179+#REF!</f>
        <v>#REF!</v>
      </c>
      <c r="RH175" s="17" t="e">
        <f>RH176+RH179+#REF!</f>
        <v>#REF!</v>
      </c>
      <c r="RI175" s="17" t="e">
        <f>RI176+RI179+#REF!</f>
        <v>#REF!</v>
      </c>
      <c r="RJ175" s="17" t="e">
        <f>RJ176+RJ179+#REF!</f>
        <v>#REF!</v>
      </c>
      <c r="RK175" s="17" t="e">
        <f>RK176+RK179+#REF!</f>
        <v>#REF!</v>
      </c>
      <c r="RL175" s="17" t="e">
        <f>RL176+RL179+#REF!</f>
        <v>#REF!</v>
      </c>
      <c r="RM175" s="17" t="e">
        <f>RM176+RM179+#REF!</f>
        <v>#REF!</v>
      </c>
      <c r="RN175" s="17" t="e">
        <f>RN176+RN179+#REF!</f>
        <v>#REF!</v>
      </c>
      <c r="RO175" s="17" t="e">
        <f>RO176+RO179+#REF!</f>
        <v>#REF!</v>
      </c>
      <c r="RP175" s="17" t="e">
        <f>RP176+RP179+#REF!</f>
        <v>#REF!</v>
      </c>
      <c r="RQ175" s="17" t="e">
        <f>RQ176+RQ179+#REF!</f>
        <v>#REF!</v>
      </c>
      <c r="RR175" s="17" t="e">
        <f>RR176+RR179+#REF!</f>
        <v>#REF!</v>
      </c>
      <c r="RS175" s="17" t="e">
        <f>RS176+RS179+#REF!</f>
        <v>#REF!</v>
      </c>
      <c r="RT175" s="17" t="e">
        <f>RT176+RT179+#REF!</f>
        <v>#REF!</v>
      </c>
      <c r="RU175" s="17" t="e">
        <f>RU176+RU179+#REF!</f>
        <v>#REF!</v>
      </c>
      <c r="RV175" s="17" t="e">
        <f>RV176+RV179+#REF!</f>
        <v>#REF!</v>
      </c>
      <c r="RW175" s="17" t="e">
        <f>RW176+RW179+#REF!</f>
        <v>#REF!</v>
      </c>
      <c r="RX175" s="17" t="e">
        <f>RX176+RX179+#REF!</f>
        <v>#REF!</v>
      </c>
      <c r="RY175" s="17" t="e">
        <f>RY176+RY179+#REF!</f>
        <v>#REF!</v>
      </c>
      <c r="RZ175" s="17" t="e">
        <f>RZ176+RZ179+#REF!</f>
        <v>#REF!</v>
      </c>
      <c r="SA175" s="17" t="e">
        <f>SA176+SA179+#REF!</f>
        <v>#REF!</v>
      </c>
      <c r="SB175" s="17" t="e">
        <f>SB176+SB179+#REF!</f>
        <v>#REF!</v>
      </c>
      <c r="SC175" s="17" t="e">
        <f>SC176+SC179+#REF!</f>
        <v>#REF!</v>
      </c>
      <c r="SD175" s="17" t="e">
        <f>SD176+SD179+#REF!</f>
        <v>#REF!</v>
      </c>
      <c r="SE175" s="17" t="e">
        <f>SE176+SE179+#REF!</f>
        <v>#REF!</v>
      </c>
      <c r="SF175" s="17" t="e">
        <f>SF176+SF179+#REF!</f>
        <v>#REF!</v>
      </c>
      <c r="SG175" s="17" t="e">
        <f>SG176+SG179+#REF!</f>
        <v>#REF!</v>
      </c>
      <c r="SH175" s="17" t="e">
        <f>SH176+SH179+#REF!</f>
        <v>#REF!</v>
      </c>
      <c r="SI175" s="17" t="e">
        <f>SI176+SI179+#REF!</f>
        <v>#REF!</v>
      </c>
      <c r="SJ175" s="17" t="e">
        <f>SJ176+SJ179+#REF!</f>
        <v>#REF!</v>
      </c>
      <c r="SK175" s="17" t="e">
        <f>SK176+SK179+#REF!</f>
        <v>#REF!</v>
      </c>
      <c r="SL175" s="17" t="e">
        <f>SL176+SL179+#REF!</f>
        <v>#REF!</v>
      </c>
      <c r="SM175" s="17" t="e">
        <f>SM176+SM179+#REF!</f>
        <v>#REF!</v>
      </c>
      <c r="SN175" s="17" t="e">
        <f>SN176+SN179+#REF!</f>
        <v>#REF!</v>
      </c>
      <c r="SO175" s="17" t="e">
        <f>SO176+SO179+#REF!</f>
        <v>#REF!</v>
      </c>
      <c r="SP175" s="17" t="e">
        <f>SP176+SP179+#REF!</f>
        <v>#REF!</v>
      </c>
      <c r="SQ175" s="17" t="e">
        <f>SQ176+SQ179+#REF!</f>
        <v>#REF!</v>
      </c>
      <c r="SR175" s="17" t="e">
        <f>SR176+SR179+#REF!</f>
        <v>#REF!</v>
      </c>
      <c r="SS175" s="17" t="e">
        <f>SS176+SS179+#REF!</f>
        <v>#REF!</v>
      </c>
      <c r="ST175" s="17" t="e">
        <f>ST176+ST179+#REF!</f>
        <v>#REF!</v>
      </c>
      <c r="SU175" s="17" t="e">
        <f>SU176+SU179+#REF!</f>
        <v>#REF!</v>
      </c>
      <c r="SV175" s="17" t="e">
        <f>SV176+SV179+#REF!</f>
        <v>#REF!</v>
      </c>
      <c r="SW175" s="17" t="e">
        <f>SW176+SW179+#REF!</f>
        <v>#REF!</v>
      </c>
      <c r="SX175" s="17" t="e">
        <f>SX176+SX179+#REF!</f>
        <v>#REF!</v>
      </c>
      <c r="SY175" s="17" t="e">
        <f>SY176+SY179+#REF!</f>
        <v>#REF!</v>
      </c>
      <c r="SZ175" s="17" t="e">
        <f>SZ176+SZ179+#REF!</f>
        <v>#REF!</v>
      </c>
      <c r="TA175" s="17" t="e">
        <f>TA176+TA179+#REF!</f>
        <v>#REF!</v>
      </c>
      <c r="TB175" s="17" t="e">
        <f>TB176+TB179+#REF!</f>
        <v>#REF!</v>
      </c>
      <c r="TC175" s="17" t="e">
        <f>TC176+TC179+#REF!</f>
        <v>#REF!</v>
      </c>
      <c r="TD175" s="17" t="e">
        <f>TD176+TD179+#REF!</f>
        <v>#REF!</v>
      </c>
      <c r="TE175" s="17" t="e">
        <f>TE176+TE179+#REF!</f>
        <v>#REF!</v>
      </c>
      <c r="TF175" s="17" t="e">
        <f>TF176+TF179+#REF!</f>
        <v>#REF!</v>
      </c>
      <c r="TG175" s="17" t="e">
        <f>TG176+TG179+#REF!</f>
        <v>#REF!</v>
      </c>
      <c r="TH175" s="17" t="e">
        <f>TH176+TH179+#REF!</f>
        <v>#REF!</v>
      </c>
      <c r="TI175" s="17" t="e">
        <f>TI176+TI179+#REF!</f>
        <v>#REF!</v>
      </c>
      <c r="TJ175" s="17" t="e">
        <f>TJ176+TJ179+#REF!</f>
        <v>#REF!</v>
      </c>
      <c r="TK175" s="17" t="e">
        <f>TK176+TK179+#REF!</f>
        <v>#REF!</v>
      </c>
      <c r="TL175" s="17" t="e">
        <f>TL176+TL179+#REF!</f>
        <v>#REF!</v>
      </c>
      <c r="TM175" s="17" t="e">
        <f>TM176+TM179+#REF!</f>
        <v>#REF!</v>
      </c>
      <c r="TN175" s="17" t="e">
        <f>TN176+TN179+#REF!</f>
        <v>#REF!</v>
      </c>
      <c r="TO175" s="17" t="e">
        <f>TO176+TO179+#REF!</f>
        <v>#REF!</v>
      </c>
      <c r="TP175" s="17" t="e">
        <f>TP176+TP179+#REF!</f>
        <v>#REF!</v>
      </c>
      <c r="TQ175" s="17" t="e">
        <f>TQ176+TQ179+#REF!</f>
        <v>#REF!</v>
      </c>
      <c r="TR175" s="17" t="e">
        <f>TR176+TR179+#REF!</f>
        <v>#REF!</v>
      </c>
      <c r="TS175" s="17" t="e">
        <f>TS176+TS179+#REF!</f>
        <v>#REF!</v>
      </c>
      <c r="TT175" s="17" t="e">
        <f>TT176+TT179+#REF!</f>
        <v>#REF!</v>
      </c>
      <c r="TU175" s="17" t="e">
        <f>TU176+TU179+#REF!</f>
        <v>#REF!</v>
      </c>
      <c r="TV175" s="17" t="e">
        <f>TV176+TV179+#REF!</f>
        <v>#REF!</v>
      </c>
      <c r="TW175" s="17" t="e">
        <f>TW176+TW179+#REF!</f>
        <v>#REF!</v>
      </c>
      <c r="TX175" s="17" t="e">
        <f>TX176+TX179+#REF!</f>
        <v>#REF!</v>
      </c>
      <c r="TY175" s="17" t="e">
        <f>TY176+TY179+#REF!</f>
        <v>#REF!</v>
      </c>
      <c r="TZ175" s="17" t="e">
        <f>TZ176+TZ179+#REF!</f>
        <v>#REF!</v>
      </c>
      <c r="UA175" s="17" t="e">
        <f>UA176+UA179+#REF!</f>
        <v>#REF!</v>
      </c>
      <c r="UB175" s="17" t="e">
        <f>UB176+UB179+#REF!</f>
        <v>#REF!</v>
      </c>
      <c r="UC175" s="17" t="e">
        <f>UC176+UC179+#REF!</f>
        <v>#REF!</v>
      </c>
      <c r="UD175" s="17" t="e">
        <f>UD176+UD179+#REF!</f>
        <v>#REF!</v>
      </c>
      <c r="UE175" s="17" t="e">
        <f>UE176+UE179+#REF!</f>
        <v>#REF!</v>
      </c>
      <c r="UF175" s="17" t="e">
        <f>UF176+UF179+#REF!</f>
        <v>#REF!</v>
      </c>
      <c r="UG175" s="17" t="e">
        <f>UG176+UG179+#REF!</f>
        <v>#REF!</v>
      </c>
      <c r="UH175" s="17" t="e">
        <f>UH176+UH179+#REF!</f>
        <v>#REF!</v>
      </c>
      <c r="UI175" s="17" t="e">
        <f>UI176+UI179+#REF!</f>
        <v>#REF!</v>
      </c>
      <c r="UJ175" s="17" t="e">
        <f>UJ176+UJ179+#REF!</f>
        <v>#REF!</v>
      </c>
      <c r="UK175" s="17" t="e">
        <f>UK176+UK179+#REF!</f>
        <v>#REF!</v>
      </c>
      <c r="UL175" s="17" t="e">
        <f>UL176+UL179+#REF!</f>
        <v>#REF!</v>
      </c>
      <c r="UM175" s="17" t="e">
        <f>UM176+UM179+#REF!</f>
        <v>#REF!</v>
      </c>
      <c r="UN175" s="17" t="e">
        <f>UN176+UN179+#REF!</f>
        <v>#REF!</v>
      </c>
      <c r="UO175" s="17" t="e">
        <f>UO176+UO179+#REF!</f>
        <v>#REF!</v>
      </c>
      <c r="UP175" s="17" t="e">
        <f>UP176+UP179+#REF!</f>
        <v>#REF!</v>
      </c>
      <c r="UQ175" s="17" t="e">
        <f>UQ176+UQ179+#REF!</f>
        <v>#REF!</v>
      </c>
      <c r="UR175" s="17" t="e">
        <f>UR176+UR179+#REF!</f>
        <v>#REF!</v>
      </c>
      <c r="US175" s="17" t="e">
        <f>US176+US179+#REF!</f>
        <v>#REF!</v>
      </c>
      <c r="UT175" s="17" t="e">
        <f>UT176+UT179+#REF!</f>
        <v>#REF!</v>
      </c>
      <c r="UU175" s="17" t="e">
        <f>UU176+UU179+#REF!</f>
        <v>#REF!</v>
      </c>
      <c r="UV175" s="17" t="e">
        <f>UV176+UV179+#REF!</f>
        <v>#REF!</v>
      </c>
      <c r="UW175" s="17" t="e">
        <f>UW176+UW179+#REF!</f>
        <v>#REF!</v>
      </c>
      <c r="UX175" s="17" t="e">
        <f>UX176+UX179+#REF!</f>
        <v>#REF!</v>
      </c>
      <c r="UY175" s="17" t="e">
        <f>UY176+UY179+#REF!</f>
        <v>#REF!</v>
      </c>
      <c r="UZ175" s="17" t="e">
        <f>UZ176+UZ179+#REF!</f>
        <v>#REF!</v>
      </c>
      <c r="VA175" s="17" t="e">
        <f>VA176+VA179+#REF!</f>
        <v>#REF!</v>
      </c>
      <c r="VB175" s="17" t="e">
        <f>VB176+VB179+#REF!</f>
        <v>#REF!</v>
      </c>
      <c r="VC175" s="17" t="e">
        <f>VC176+VC179+#REF!</f>
        <v>#REF!</v>
      </c>
      <c r="VD175" s="17" t="e">
        <f>VD176+VD179+#REF!</f>
        <v>#REF!</v>
      </c>
      <c r="VE175" s="17" t="e">
        <f>VE176+VE179+#REF!</f>
        <v>#REF!</v>
      </c>
      <c r="VF175" s="17" t="e">
        <f>VF176+VF179+#REF!</f>
        <v>#REF!</v>
      </c>
      <c r="VG175" s="17" t="e">
        <f>VG176+VG179+#REF!</f>
        <v>#REF!</v>
      </c>
      <c r="VH175" s="17" t="e">
        <f>VH176+VH179+#REF!</f>
        <v>#REF!</v>
      </c>
      <c r="VI175" s="17" t="e">
        <f>VI176+VI179+#REF!</f>
        <v>#REF!</v>
      </c>
      <c r="VJ175" s="17" t="e">
        <f>VJ176+VJ179+#REF!</f>
        <v>#REF!</v>
      </c>
      <c r="VK175" s="17" t="e">
        <f>VK176+VK179+#REF!</f>
        <v>#REF!</v>
      </c>
      <c r="VL175" s="17" t="e">
        <f>VL176+VL179+#REF!</f>
        <v>#REF!</v>
      </c>
      <c r="VM175" s="17" t="e">
        <f>VM176+VM179+#REF!</f>
        <v>#REF!</v>
      </c>
      <c r="VN175" s="17" t="e">
        <f>VN176+VN179+#REF!</f>
        <v>#REF!</v>
      </c>
      <c r="VO175" s="17" t="e">
        <f>VO176+VO179+#REF!</f>
        <v>#REF!</v>
      </c>
      <c r="VP175" s="17" t="e">
        <f>VP176+VP179+#REF!</f>
        <v>#REF!</v>
      </c>
      <c r="VQ175" s="17" t="e">
        <f>VQ176+VQ179+#REF!</f>
        <v>#REF!</v>
      </c>
      <c r="VR175" s="17" t="e">
        <f>VR176+VR179+#REF!</f>
        <v>#REF!</v>
      </c>
      <c r="VS175" s="17" t="e">
        <f>VS176+VS179+#REF!</f>
        <v>#REF!</v>
      </c>
      <c r="VT175" s="17" t="e">
        <f>VT176+VT179+#REF!</f>
        <v>#REF!</v>
      </c>
      <c r="VU175" s="17" t="e">
        <f>VU176+VU179+#REF!</f>
        <v>#REF!</v>
      </c>
      <c r="VV175" s="17" t="e">
        <f>VV176+VV179+#REF!</f>
        <v>#REF!</v>
      </c>
      <c r="VW175" s="17" t="e">
        <f>VW176+VW179+#REF!</f>
        <v>#REF!</v>
      </c>
      <c r="VX175" s="17" t="e">
        <f>VX176+VX179+#REF!</f>
        <v>#REF!</v>
      </c>
      <c r="VY175" s="17" t="e">
        <f>VY176+VY179+#REF!</f>
        <v>#REF!</v>
      </c>
      <c r="VZ175" s="17" t="e">
        <f>VZ176+VZ179+#REF!</f>
        <v>#REF!</v>
      </c>
      <c r="WA175" s="17" t="e">
        <f>WA176+WA179+#REF!</f>
        <v>#REF!</v>
      </c>
      <c r="WB175" s="17" t="e">
        <f>WB176+WB179+#REF!</f>
        <v>#REF!</v>
      </c>
      <c r="WC175" s="17" t="e">
        <f>WC176+WC179+#REF!</f>
        <v>#REF!</v>
      </c>
      <c r="WD175" s="17" t="e">
        <f>WD176+WD179+#REF!</f>
        <v>#REF!</v>
      </c>
      <c r="WE175" s="17" t="e">
        <f>WE176+WE179+#REF!</f>
        <v>#REF!</v>
      </c>
      <c r="WF175" s="17" t="e">
        <f>WF176+WF179+#REF!</f>
        <v>#REF!</v>
      </c>
      <c r="WG175" s="17" t="e">
        <f>WG176+WG179+#REF!</f>
        <v>#REF!</v>
      </c>
      <c r="WH175" s="17" t="e">
        <f>WH176+WH179+#REF!</f>
        <v>#REF!</v>
      </c>
      <c r="WI175" s="17" t="e">
        <f>WI176+WI179+#REF!</f>
        <v>#REF!</v>
      </c>
      <c r="WJ175" s="17" t="e">
        <f>WJ176+WJ179+#REF!</f>
        <v>#REF!</v>
      </c>
      <c r="WK175" s="17" t="e">
        <f>WK176+WK179+#REF!</f>
        <v>#REF!</v>
      </c>
      <c r="WL175" s="17" t="e">
        <f>WL176+WL179+#REF!</f>
        <v>#REF!</v>
      </c>
      <c r="WM175" s="17" t="e">
        <f>WM176+WM179+#REF!</f>
        <v>#REF!</v>
      </c>
      <c r="WN175" s="17" t="e">
        <f>WN176+WN179+#REF!</f>
        <v>#REF!</v>
      </c>
      <c r="WO175" s="17" t="e">
        <f>WO176+WO179+#REF!</f>
        <v>#REF!</v>
      </c>
      <c r="WP175" s="17" t="e">
        <f>WP176+WP179+#REF!</f>
        <v>#REF!</v>
      </c>
      <c r="WQ175" s="17" t="e">
        <f>WQ176+WQ179+#REF!</f>
        <v>#REF!</v>
      </c>
      <c r="WR175" s="17" t="e">
        <f>WR176+WR179+#REF!</f>
        <v>#REF!</v>
      </c>
      <c r="WS175" s="17" t="e">
        <f>WS176+WS179+#REF!</f>
        <v>#REF!</v>
      </c>
      <c r="WT175" s="17" t="e">
        <f>WT176+WT179+#REF!</f>
        <v>#REF!</v>
      </c>
      <c r="WU175" s="17" t="e">
        <f>WU176+WU179+#REF!</f>
        <v>#REF!</v>
      </c>
      <c r="WV175" s="17" t="e">
        <f>WV176+WV179+#REF!</f>
        <v>#REF!</v>
      </c>
      <c r="WW175" s="17" t="e">
        <f>WW176+WW179+#REF!</f>
        <v>#REF!</v>
      </c>
      <c r="WX175" s="17" t="e">
        <f>WX176+WX179+#REF!</f>
        <v>#REF!</v>
      </c>
      <c r="WY175" s="17" t="e">
        <f>WY176+WY179+#REF!</f>
        <v>#REF!</v>
      </c>
      <c r="WZ175" s="17" t="e">
        <f>WZ176+WZ179+#REF!</f>
        <v>#REF!</v>
      </c>
      <c r="XA175" s="17" t="e">
        <f>XA176+XA179+#REF!</f>
        <v>#REF!</v>
      </c>
      <c r="XB175" s="17" t="e">
        <f>XB176+XB179+#REF!</f>
        <v>#REF!</v>
      </c>
      <c r="XC175" s="17" t="e">
        <f>XC176+XC179+#REF!</f>
        <v>#REF!</v>
      </c>
      <c r="XD175" s="17" t="e">
        <f>XD176+XD179+#REF!</f>
        <v>#REF!</v>
      </c>
      <c r="XE175" s="17" t="e">
        <f>XE176+XE179+#REF!</f>
        <v>#REF!</v>
      </c>
      <c r="XF175" s="17" t="e">
        <f>XF176+XF179+#REF!</f>
        <v>#REF!</v>
      </c>
      <c r="XG175" s="17" t="e">
        <f>XG176+XG179+#REF!</f>
        <v>#REF!</v>
      </c>
      <c r="XH175" s="17" t="e">
        <f>XH176+XH179+#REF!</f>
        <v>#REF!</v>
      </c>
      <c r="XI175" s="17" t="e">
        <f>XI176+XI179+#REF!</f>
        <v>#REF!</v>
      </c>
      <c r="XJ175" s="17" t="e">
        <f>XJ176+XJ179+#REF!</f>
        <v>#REF!</v>
      </c>
      <c r="XK175" s="17" t="e">
        <f>XK176+XK179+#REF!</f>
        <v>#REF!</v>
      </c>
      <c r="XL175" s="17" t="e">
        <f>XL176+XL179+#REF!</f>
        <v>#REF!</v>
      </c>
      <c r="XM175" s="17" t="e">
        <f>XM176+XM179+#REF!</f>
        <v>#REF!</v>
      </c>
      <c r="XN175" s="17" t="e">
        <f>XN176+XN179+#REF!</f>
        <v>#REF!</v>
      </c>
      <c r="XO175" s="17" t="e">
        <f>XO176+XO179+#REF!</f>
        <v>#REF!</v>
      </c>
      <c r="XP175" s="17" t="e">
        <f>XP176+XP179+#REF!</f>
        <v>#REF!</v>
      </c>
      <c r="XQ175" s="17" t="e">
        <f>XQ176+XQ179+#REF!</f>
        <v>#REF!</v>
      </c>
      <c r="XR175" s="17" t="e">
        <f>XR176+XR179+#REF!</f>
        <v>#REF!</v>
      </c>
      <c r="XS175" s="17" t="e">
        <f>XS176+XS179+#REF!</f>
        <v>#REF!</v>
      </c>
      <c r="XT175" s="17" t="e">
        <f>XT176+XT179+#REF!</f>
        <v>#REF!</v>
      </c>
      <c r="XU175" s="17" t="e">
        <f>XU176+XU179+#REF!</f>
        <v>#REF!</v>
      </c>
      <c r="XV175" s="17" t="e">
        <f>XV176+XV179+#REF!</f>
        <v>#REF!</v>
      </c>
      <c r="XW175" s="17" t="e">
        <f>XW176+XW179+#REF!</f>
        <v>#REF!</v>
      </c>
      <c r="XX175" s="17" t="e">
        <f>XX176+XX179+#REF!</f>
        <v>#REF!</v>
      </c>
      <c r="XY175" s="17" t="e">
        <f>XY176+XY179+#REF!</f>
        <v>#REF!</v>
      </c>
      <c r="XZ175" s="17" t="e">
        <f>XZ176+XZ179+#REF!</f>
        <v>#REF!</v>
      </c>
      <c r="YA175" s="17" t="e">
        <f>YA176+YA179+#REF!</f>
        <v>#REF!</v>
      </c>
      <c r="YB175" s="17" t="e">
        <f>YB176+YB179+#REF!</f>
        <v>#REF!</v>
      </c>
      <c r="YC175" s="17" t="e">
        <f>YC176+YC179+#REF!</f>
        <v>#REF!</v>
      </c>
      <c r="YD175" s="17" t="e">
        <f>YD176+YD179+#REF!</f>
        <v>#REF!</v>
      </c>
      <c r="YE175" s="17" t="e">
        <f>YE176+YE179+#REF!</f>
        <v>#REF!</v>
      </c>
      <c r="YF175" s="17" t="e">
        <f>YF176+YF179+#REF!</f>
        <v>#REF!</v>
      </c>
      <c r="YG175" s="17" t="e">
        <f>YG176+YG179+#REF!</f>
        <v>#REF!</v>
      </c>
      <c r="YH175" s="17" t="e">
        <f>YH176+YH179+#REF!</f>
        <v>#REF!</v>
      </c>
      <c r="YI175" s="17" t="e">
        <f>YI176+YI179+#REF!</f>
        <v>#REF!</v>
      </c>
      <c r="YJ175" s="17" t="e">
        <f>YJ176+YJ179+#REF!</f>
        <v>#REF!</v>
      </c>
      <c r="YK175" s="17" t="e">
        <f>YK176+YK179+#REF!</f>
        <v>#REF!</v>
      </c>
      <c r="YL175" s="17" t="e">
        <f>YL176+YL179+#REF!</f>
        <v>#REF!</v>
      </c>
      <c r="YM175" s="17" t="e">
        <f>YM176+YM179+#REF!</f>
        <v>#REF!</v>
      </c>
      <c r="YN175" s="17" t="e">
        <f>YN176+YN179+#REF!</f>
        <v>#REF!</v>
      </c>
      <c r="YO175" s="17" t="e">
        <f>YO176+YO179+#REF!</f>
        <v>#REF!</v>
      </c>
      <c r="YP175" s="17" t="e">
        <f>YP176+YP179+#REF!</f>
        <v>#REF!</v>
      </c>
    </row>
    <row r="176" spans="1:666" ht="15.75" x14ac:dyDescent="0.25">
      <c r="A176" s="14" t="s">
        <v>47</v>
      </c>
      <c r="B176" s="15">
        <v>232</v>
      </c>
      <c r="C176" s="16" t="s">
        <v>39</v>
      </c>
      <c r="D176" s="16" t="s">
        <v>89</v>
      </c>
      <c r="E176" s="15" t="s">
        <v>147</v>
      </c>
      <c r="F176" s="15"/>
      <c r="G176" s="17">
        <f>G177</f>
        <v>1568.1</v>
      </c>
      <c r="H176" s="17">
        <f t="shared" ref="H176:I177" si="141">H177</f>
        <v>2700</v>
      </c>
      <c r="I176" s="17">
        <f t="shared" si="141"/>
        <v>3000</v>
      </c>
    </row>
    <row r="177" spans="1:666" ht="31.5" x14ac:dyDescent="0.25">
      <c r="A177" s="14" t="s">
        <v>49</v>
      </c>
      <c r="B177" s="15">
        <v>232</v>
      </c>
      <c r="C177" s="16" t="s">
        <v>39</v>
      </c>
      <c r="D177" s="16" t="s">
        <v>89</v>
      </c>
      <c r="E177" s="15" t="s">
        <v>147</v>
      </c>
      <c r="F177" s="15">
        <v>600</v>
      </c>
      <c r="G177" s="17">
        <f>G178</f>
        <v>1568.1</v>
      </c>
      <c r="H177" s="17">
        <f t="shared" si="141"/>
        <v>2700</v>
      </c>
      <c r="I177" s="17">
        <f t="shared" si="141"/>
        <v>3000</v>
      </c>
    </row>
    <row r="178" spans="1:666" ht="15.75" x14ac:dyDescent="0.25">
      <c r="A178" s="14" t="s">
        <v>50</v>
      </c>
      <c r="B178" s="15">
        <v>232</v>
      </c>
      <c r="C178" s="16" t="s">
        <v>39</v>
      </c>
      <c r="D178" s="16" t="s">
        <v>89</v>
      </c>
      <c r="E178" s="15" t="s">
        <v>147</v>
      </c>
      <c r="F178" s="15">
        <v>610</v>
      </c>
      <c r="G178" s="17">
        <v>1568.1</v>
      </c>
      <c r="H178" s="18">
        <v>2700</v>
      </c>
      <c r="I178" s="18">
        <v>3000</v>
      </c>
    </row>
    <row r="179" spans="1:666" ht="81.75" customHeight="1" x14ac:dyDescent="0.25">
      <c r="A179" s="14" t="s">
        <v>148</v>
      </c>
      <c r="B179" s="15">
        <v>232</v>
      </c>
      <c r="C179" s="16" t="s">
        <v>39</v>
      </c>
      <c r="D179" s="16" t="s">
        <v>89</v>
      </c>
      <c r="E179" s="15" t="s">
        <v>149</v>
      </c>
      <c r="F179" s="15"/>
      <c r="G179" s="17">
        <f>G180</f>
        <v>31169.9</v>
      </c>
      <c r="H179" s="17">
        <f t="shared" ref="H179:I180" si="142">H180</f>
        <v>3035.4</v>
      </c>
      <c r="I179" s="17">
        <f t="shared" si="142"/>
        <v>3035.4</v>
      </c>
    </row>
    <row r="180" spans="1:666" ht="31.5" x14ac:dyDescent="0.25">
      <c r="A180" s="14" t="s">
        <v>49</v>
      </c>
      <c r="B180" s="15">
        <v>232</v>
      </c>
      <c r="C180" s="16" t="s">
        <v>39</v>
      </c>
      <c r="D180" s="16" t="s">
        <v>89</v>
      </c>
      <c r="E180" s="15" t="s">
        <v>149</v>
      </c>
      <c r="F180" s="15">
        <v>600</v>
      </c>
      <c r="G180" s="17">
        <f>G181</f>
        <v>31169.9</v>
      </c>
      <c r="H180" s="17">
        <f t="shared" si="142"/>
        <v>3035.4</v>
      </c>
      <c r="I180" s="17">
        <f t="shared" si="142"/>
        <v>3035.4</v>
      </c>
    </row>
    <row r="181" spans="1:666" ht="20.25" customHeight="1" x14ac:dyDescent="0.25">
      <c r="A181" s="14" t="s">
        <v>50</v>
      </c>
      <c r="B181" s="15">
        <v>232</v>
      </c>
      <c r="C181" s="16" t="s">
        <v>39</v>
      </c>
      <c r="D181" s="16" t="s">
        <v>89</v>
      </c>
      <c r="E181" s="15" t="s">
        <v>149</v>
      </c>
      <c r="F181" s="15">
        <v>610</v>
      </c>
      <c r="G181" s="17">
        <v>31169.9</v>
      </c>
      <c r="H181" s="18">
        <v>3035.4</v>
      </c>
      <c r="I181" s="18">
        <v>3035.4</v>
      </c>
    </row>
    <row r="182" spans="1:666" ht="36.75" hidden="1" customHeight="1" x14ac:dyDescent="0.25">
      <c r="A182" s="11" t="s">
        <v>150</v>
      </c>
      <c r="B182" s="12">
        <v>232</v>
      </c>
      <c r="C182" s="19" t="s">
        <v>39</v>
      </c>
      <c r="D182" s="19" t="s">
        <v>89</v>
      </c>
      <c r="E182" s="12" t="s">
        <v>151</v>
      </c>
      <c r="F182" s="12"/>
      <c r="G182" s="13">
        <f>G183+G211</f>
        <v>0</v>
      </c>
      <c r="H182" s="13">
        <f>H183+H211</f>
        <v>0</v>
      </c>
      <c r="I182" s="13">
        <f>I183+I211</f>
        <v>0</v>
      </c>
      <c r="J182" s="13" t="e">
        <f>J183+J211+#REF!</f>
        <v>#REF!</v>
      </c>
      <c r="K182" s="13" t="e">
        <f>K183+K211+#REF!</f>
        <v>#REF!</v>
      </c>
      <c r="L182" s="13" t="e">
        <f>L183+L211+#REF!</f>
        <v>#REF!</v>
      </c>
      <c r="M182" s="13" t="e">
        <f>M183+M211+#REF!</f>
        <v>#REF!</v>
      </c>
      <c r="N182" s="13" t="e">
        <f>N183+N211+#REF!</f>
        <v>#REF!</v>
      </c>
      <c r="O182" s="13" t="e">
        <f>O183+O211+#REF!</f>
        <v>#REF!</v>
      </c>
      <c r="P182" s="13" t="e">
        <f>P183+P211+#REF!</f>
        <v>#REF!</v>
      </c>
      <c r="Q182" s="13" t="e">
        <f>Q183+Q211+#REF!</f>
        <v>#REF!</v>
      </c>
      <c r="R182" s="13" t="e">
        <f>R183+R211+#REF!</f>
        <v>#REF!</v>
      </c>
      <c r="S182" s="13" t="e">
        <f>S183+S211+#REF!</f>
        <v>#REF!</v>
      </c>
      <c r="T182" s="13" t="e">
        <f>T183+T211+#REF!</f>
        <v>#REF!</v>
      </c>
      <c r="U182" s="13" t="e">
        <f>U183+U211+#REF!</f>
        <v>#REF!</v>
      </c>
      <c r="V182" s="13" t="e">
        <f>V183+V211+#REF!</f>
        <v>#REF!</v>
      </c>
      <c r="W182" s="13" t="e">
        <f>W183+W211+#REF!</f>
        <v>#REF!</v>
      </c>
      <c r="X182" s="13" t="e">
        <f>X183+X211+#REF!</f>
        <v>#REF!</v>
      </c>
      <c r="Y182" s="13" t="e">
        <f>Y183+Y211+#REF!</f>
        <v>#REF!</v>
      </c>
      <c r="Z182" s="13" t="e">
        <f>Z183+Z211+#REF!</f>
        <v>#REF!</v>
      </c>
      <c r="AA182" s="13" t="e">
        <f>AA183+AA211+#REF!</f>
        <v>#REF!</v>
      </c>
      <c r="AB182" s="13" t="e">
        <f>AB183+AB211+#REF!</f>
        <v>#REF!</v>
      </c>
      <c r="AC182" s="13" t="e">
        <f>AC183+AC211+#REF!</f>
        <v>#REF!</v>
      </c>
      <c r="AD182" s="13" t="e">
        <f>AD183+AD211+#REF!</f>
        <v>#REF!</v>
      </c>
      <c r="AE182" s="13" t="e">
        <f>AE183+AE211+#REF!</f>
        <v>#REF!</v>
      </c>
      <c r="AF182" s="13" t="e">
        <f>AF183+AF211+#REF!</f>
        <v>#REF!</v>
      </c>
      <c r="AG182" s="13" t="e">
        <f>AG183+AG211+#REF!</f>
        <v>#REF!</v>
      </c>
      <c r="AH182" s="13" t="e">
        <f>AH183+AH211+#REF!</f>
        <v>#REF!</v>
      </c>
      <c r="AI182" s="13" t="e">
        <f>AI183+AI211+#REF!</f>
        <v>#REF!</v>
      </c>
      <c r="AJ182" s="13" t="e">
        <f>AJ183+AJ211+#REF!</f>
        <v>#REF!</v>
      </c>
      <c r="AK182" s="13" t="e">
        <f>AK183+AK211+#REF!</f>
        <v>#REF!</v>
      </c>
      <c r="AL182" s="13" t="e">
        <f>AL183+AL211+#REF!</f>
        <v>#REF!</v>
      </c>
      <c r="AM182" s="13" t="e">
        <f>AM183+AM211+#REF!</f>
        <v>#REF!</v>
      </c>
      <c r="AN182" s="13" t="e">
        <f>AN183+AN211+#REF!</f>
        <v>#REF!</v>
      </c>
      <c r="AO182" s="13" t="e">
        <f>AO183+AO211+#REF!</f>
        <v>#REF!</v>
      </c>
      <c r="AP182" s="13" t="e">
        <f>AP183+AP211+#REF!</f>
        <v>#REF!</v>
      </c>
      <c r="AQ182" s="13" t="e">
        <f>AQ183+AQ211+#REF!</f>
        <v>#REF!</v>
      </c>
      <c r="AR182" s="13" t="e">
        <f>AR183+AR211+#REF!</f>
        <v>#REF!</v>
      </c>
      <c r="AS182" s="13" t="e">
        <f>AS183+AS211+#REF!</f>
        <v>#REF!</v>
      </c>
      <c r="AT182" s="13" t="e">
        <f>AT183+AT211+#REF!</f>
        <v>#REF!</v>
      </c>
      <c r="AU182" s="13" t="e">
        <f>AU183+AU211+#REF!</f>
        <v>#REF!</v>
      </c>
      <c r="AV182" s="13" t="e">
        <f>AV183+AV211+#REF!</f>
        <v>#REF!</v>
      </c>
      <c r="AW182" s="13" t="e">
        <f>AW183+AW211+#REF!</f>
        <v>#REF!</v>
      </c>
      <c r="AX182" s="13" t="e">
        <f>AX183+AX211+#REF!</f>
        <v>#REF!</v>
      </c>
      <c r="AY182" s="13" t="e">
        <f>AY183+AY211+#REF!</f>
        <v>#REF!</v>
      </c>
      <c r="AZ182" s="13" t="e">
        <f>AZ183+AZ211+#REF!</f>
        <v>#REF!</v>
      </c>
      <c r="BA182" s="13" t="e">
        <f>BA183+BA211+#REF!</f>
        <v>#REF!</v>
      </c>
      <c r="BB182" s="13" t="e">
        <f>BB183+BB211+#REF!</f>
        <v>#REF!</v>
      </c>
      <c r="BC182" s="13" t="e">
        <f>BC183+BC211+#REF!</f>
        <v>#REF!</v>
      </c>
      <c r="BD182" s="13" t="e">
        <f>BD183+BD211+#REF!</f>
        <v>#REF!</v>
      </c>
      <c r="BE182" s="13" t="e">
        <f>BE183+BE211+#REF!</f>
        <v>#REF!</v>
      </c>
      <c r="BF182" s="13" t="e">
        <f>BF183+BF211+#REF!</f>
        <v>#REF!</v>
      </c>
      <c r="BG182" s="13" t="e">
        <f>BG183+BG211+#REF!</f>
        <v>#REF!</v>
      </c>
      <c r="BH182" s="13" t="e">
        <f>BH183+BH211+#REF!</f>
        <v>#REF!</v>
      </c>
      <c r="BI182" s="13" t="e">
        <f>BI183+BI211+#REF!</f>
        <v>#REF!</v>
      </c>
      <c r="BJ182" s="13" t="e">
        <f>BJ183+BJ211+#REF!</f>
        <v>#REF!</v>
      </c>
      <c r="BK182" s="13" t="e">
        <f>BK183+BK211+#REF!</f>
        <v>#REF!</v>
      </c>
      <c r="BL182" s="13" t="e">
        <f>BL183+BL211+#REF!</f>
        <v>#REF!</v>
      </c>
      <c r="BM182" s="13" t="e">
        <f>BM183+BM211+#REF!</f>
        <v>#REF!</v>
      </c>
      <c r="BN182" s="13" t="e">
        <f>BN183+BN211+#REF!</f>
        <v>#REF!</v>
      </c>
      <c r="BO182" s="13" t="e">
        <f>BO183+BO211+#REF!</f>
        <v>#REF!</v>
      </c>
      <c r="BP182" s="13" t="e">
        <f>BP183+BP211+#REF!</f>
        <v>#REF!</v>
      </c>
      <c r="BQ182" s="13" t="e">
        <f>BQ183+BQ211+#REF!</f>
        <v>#REF!</v>
      </c>
      <c r="BR182" s="13" t="e">
        <f>BR183+BR211+#REF!</f>
        <v>#REF!</v>
      </c>
      <c r="BS182" s="13" t="e">
        <f>BS183+BS211+#REF!</f>
        <v>#REF!</v>
      </c>
      <c r="BT182" s="13" t="e">
        <f>BT183+BT211+#REF!</f>
        <v>#REF!</v>
      </c>
      <c r="BU182" s="13" t="e">
        <f>BU183+BU211+#REF!</f>
        <v>#REF!</v>
      </c>
      <c r="BV182" s="13" t="e">
        <f>BV183+BV211+#REF!</f>
        <v>#REF!</v>
      </c>
      <c r="BW182" s="13" t="e">
        <f>BW183+BW211+#REF!</f>
        <v>#REF!</v>
      </c>
      <c r="BX182" s="13" t="e">
        <f>BX183+BX211+#REF!</f>
        <v>#REF!</v>
      </c>
      <c r="BY182" s="13" t="e">
        <f>BY183+BY211+#REF!</f>
        <v>#REF!</v>
      </c>
      <c r="BZ182" s="13" t="e">
        <f>BZ183+BZ211+#REF!</f>
        <v>#REF!</v>
      </c>
      <c r="CA182" s="13" t="e">
        <f>CA183+CA211+#REF!</f>
        <v>#REF!</v>
      </c>
      <c r="CB182" s="13" t="e">
        <f>CB183+CB211+#REF!</f>
        <v>#REF!</v>
      </c>
      <c r="CC182" s="13" t="e">
        <f>CC183+CC211+#REF!</f>
        <v>#REF!</v>
      </c>
      <c r="CD182" s="13" t="e">
        <f>CD183+CD211+#REF!</f>
        <v>#REF!</v>
      </c>
      <c r="CE182" s="13" t="e">
        <f>CE183+CE211+#REF!</f>
        <v>#REF!</v>
      </c>
      <c r="CF182" s="13" t="e">
        <f>CF183+CF211+#REF!</f>
        <v>#REF!</v>
      </c>
      <c r="CG182" s="13" t="e">
        <f>CG183+CG211+#REF!</f>
        <v>#REF!</v>
      </c>
      <c r="CH182" s="13" t="e">
        <f>CH183+CH211+#REF!</f>
        <v>#REF!</v>
      </c>
      <c r="CI182" s="13" t="e">
        <f>CI183+CI211+#REF!</f>
        <v>#REF!</v>
      </c>
      <c r="CJ182" s="13" t="e">
        <f>CJ183+CJ211+#REF!</f>
        <v>#REF!</v>
      </c>
      <c r="CK182" s="13" t="e">
        <f>CK183+CK211+#REF!</f>
        <v>#REF!</v>
      </c>
      <c r="CL182" s="13" t="e">
        <f>CL183+CL211+#REF!</f>
        <v>#REF!</v>
      </c>
      <c r="CM182" s="13" t="e">
        <f>CM183+CM211+#REF!</f>
        <v>#REF!</v>
      </c>
      <c r="CN182" s="13" t="e">
        <f>CN183+CN211+#REF!</f>
        <v>#REF!</v>
      </c>
      <c r="CO182" s="13" t="e">
        <f>CO183+CO211+#REF!</f>
        <v>#REF!</v>
      </c>
      <c r="CP182" s="13" t="e">
        <f>CP183+CP211+#REF!</f>
        <v>#REF!</v>
      </c>
      <c r="CQ182" s="13" t="e">
        <f>CQ183+CQ211+#REF!</f>
        <v>#REF!</v>
      </c>
      <c r="CR182" s="13" t="e">
        <f>CR183+CR211+#REF!</f>
        <v>#REF!</v>
      </c>
      <c r="CS182" s="13" t="e">
        <f>CS183+CS211+#REF!</f>
        <v>#REF!</v>
      </c>
      <c r="CT182" s="13" t="e">
        <f>CT183+CT211+#REF!</f>
        <v>#REF!</v>
      </c>
      <c r="CU182" s="13" t="e">
        <f>CU183+CU211+#REF!</f>
        <v>#REF!</v>
      </c>
      <c r="CV182" s="13" t="e">
        <f>CV183+CV211+#REF!</f>
        <v>#REF!</v>
      </c>
      <c r="CW182" s="13" t="e">
        <f>CW183+CW211+#REF!</f>
        <v>#REF!</v>
      </c>
      <c r="CX182" s="13" t="e">
        <f>CX183+CX211+#REF!</f>
        <v>#REF!</v>
      </c>
      <c r="CY182" s="13" t="e">
        <f>CY183+CY211+#REF!</f>
        <v>#REF!</v>
      </c>
      <c r="CZ182" s="13" t="e">
        <f>CZ183+CZ211+#REF!</f>
        <v>#REF!</v>
      </c>
      <c r="DA182" s="13" t="e">
        <f>DA183+DA211+#REF!</f>
        <v>#REF!</v>
      </c>
      <c r="DB182" s="13" t="e">
        <f>DB183+DB211+#REF!</f>
        <v>#REF!</v>
      </c>
      <c r="DC182" s="13" t="e">
        <f>DC183+DC211+#REF!</f>
        <v>#REF!</v>
      </c>
      <c r="DD182" s="13" t="e">
        <f>DD183+DD211+#REF!</f>
        <v>#REF!</v>
      </c>
      <c r="DE182" s="13" t="e">
        <f>DE183+DE211+#REF!</f>
        <v>#REF!</v>
      </c>
      <c r="DF182" s="13" t="e">
        <f>DF183+DF211+#REF!</f>
        <v>#REF!</v>
      </c>
      <c r="DG182" s="13" t="e">
        <f>DG183+DG211+#REF!</f>
        <v>#REF!</v>
      </c>
      <c r="DH182" s="13" t="e">
        <f>DH183+DH211+#REF!</f>
        <v>#REF!</v>
      </c>
      <c r="DI182" s="13" t="e">
        <f>DI183+DI211+#REF!</f>
        <v>#REF!</v>
      </c>
      <c r="DJ182" s="13" t="e">
        <f>DJ183+DJ211+#REF!</f>
        <v>#REF!</v>
      </c>
      <c r="DK182" s="13" t="e">
        <f>DK183+DK211+#REF!</f>
        <v>#REF!</v>
      </c>
      <c r="DL182" s="13" t="e">
        <f>DL183+DL211+#REF!</f>
        <v>#REF!</v>
      </c>
      <c r="DM182" s="13" t="e">
        <f>DM183+DM211+#REF!</f>
        <v>#REF!</v>
      </c>
      <c r="DN182" s="13" t="e">
        <f>DN183+DN211+#REF!</f>
        <v>#REF!</v>
      </c>
      <c r="DO182" s="13" t="e">
        <f>DO183+DO211+#REF!</f>
        <v>#REF!</v>
      </c>
      <c r="DP182" s="13" t="e">
        <f>DP183+DP211+#REF!</f>
        <v>#REF!</v>
      </c>
      <c r="DQ182" s="13" t="e">
        <f>DQ183+DQ211+#REF!</f>
        <v>#REF!</v>
      </c>
      <c r="DR182" s="13" t="e">
        <f>DR183+DR211+#REF!</f>
        <v>#REF!</v>
      </c>
      <c r="DS182" s="13" t="e">
        <f>DS183+DS211+#REF!</f>
        <v>#REF!</v>
      </c>
      <c r="DT182" s="13" t="e">
        <f>DT183+DT211+#REF!</f>
        <v>#REF!</v>
      </c>
      <c r="DU182" s="13" t="e">
        <f>DU183+DU211+#REF!</f>
        <v>#REF!</v>
      </c>
      <c r="DV182" s="13" t="e">
        <f>DV183+DV211+#REF!</f>
        <v>#REF!</v>
      </c>
      <c r="DW182" s="13" t="e">
        <f>DW183+DW211+#REF!</f>
        <v>#REF!</v>
      </c>
      <c r="DX182" s="13" t="e">
        <f>DX183+DX211+#REF!</f>
        <v>#REF!</v>
      </c>
      <c r="DY182" s="13" t="e">
        <f>DY183+DY211+#REF!</f>
        <v>#REF!</v>
      </c>
      <c r="DZ182" s="13" t="e">
        <f>DZ183+DZ211+#REF!</f>
        <v>#REF!</v>
      </c>
      <c r="EA182" s="13" t="e">
        <f>EA183+EA211+#REF!</f>
        <v>#REF!</v>
      </c>
      <c r="EB182" s="13" t="e">
        <f>EB183+EB211+#REF!</f>
        <v>#REF!</v>
      </c>
      <c r="EC182" s="13" t="e">
        <f>EC183+EC211+#REF!</f>
        <v>#REF!</v>
      </c>
      <c r="ED182" s="13" t="e">
        <f>ED183+ED211+#REF!</f>
        <v>#REF!</v>
      </c>
      <c r="EE182" s="13" t="e">
        <f>EE183+EE211+#REF!</f>
        <v>#REF!</v>
      </c>
      <c r="EF182" s="13" t="e">
        <f>EF183+EF211+#REF!</f>
        <v>#REF!</v>
      </c>
      <c r="EG182" s="13" t="e">
        <f>EG183+EG211+#REF!</f>
        <v>#REF!</v>
      </c>
      <c r="EH182" s="13" t="e">
        <f>EH183+EH211+#REF!</f>
        <v>#REF!</v>
      </c>
      <c r="EI182" s="13" t="e">
        <f>EI183+EI211+#REF!</f>
        <v>#REF!</v>
      </c>
      <c r="EJ182" s="13" t="e">
        <f>EJ183+EJ211+#REF!</f>
        <v>#REF!</v>
      </c>
      <c r="EK182" s="13" t="e">
        <f>EK183+EK211+#REF!</f>
        <v>#REF!</v>
      </c>
      <c r="EL182" s="13" t="e">
        <f>EL183+EL211+#REF!</f>
        <v>#REF!</v>
      </c>
      <c r="EM182" s="13" t="e">
        <f>EM183+EM211+#REF!</f>
        <v>#REF!</v>
      </c>
      <c r="EN182" s="13" t="e">
        <f>EN183+EN211+#REF!</f>
        <v>#REF!</v>
      </c>
      <c r="EO182" s="13" t="e">
        <f>EO183+EO211+#REF!</f>
        <v>#REF!</v>
      </c>
      <c r="EP182" s="13" t="e">
        <f>EP183+EP211+#REF!</f>
        <v>#REF!</v>
      </c>
      <c r="EQ182" s="13" t="e">
        <f>EQ183+EQ211+#REF!</f>
        <v>#REF!</v>
      </c>
      <c r="ER182" s="13" t="e">
        <f>ER183+ER211+#REF!</f>
        <v>#REF!</v>
      </c>
      <c r="ES182" s="13" t="e">
        <f>ES183+ES211+#REF!</f>
        <v>#REF!</v>
      </c>
      <c r="ET182" s="13" t="e">
        <f>ET183+ET211+#REF!</f>
        <v>#REF!</v>
      </c>
      <c r="EU182" s="13" t="e">
        <f>EU183+EU211+#REF!</f>
        <v>#REF!</v>
      </c>
      <c r="EV182" s="13" t="e">
        <f>EV183+EV211+#REF!</f>
        <v>#REF!</v>
      </c>
      <c r="EW182" s="13" t="e">
        <f>EW183+EW211+#REF!</f>
        <v>#REF!</v>
      </c>
      <c r="EX182" s="13" t="e">
        <f>EX183+EX211+#REF!</f>
        <v>#REF!</v>
      </c>
      <c r="EY182" s="13" t="e">
        <f>EY183+EY211+#REF!</f>
        <v>#REF!</v>
      </c>
      <c r="EZ182" s="13" t="e">
        <f>EZ183+EZ211+#REF!</f>
        <v>#REF!</v>
      </c>
      <c r="FA182" s="13" t="e">
        <f>FA183+FA211+#REF!</f>
        <v>#REF!</v>
      </c>
      <c r="FB182" s="13" t="e">
        <f>FB183+FB211+#REF!</f>
        <v>#REF!</v>
      </c>
      <c r="FC182" s="13" t="e">
        <f>FC183+FC211+#REF!</f>
        <v>#REF!</v>
      </c>
      <c r="FD182" s="13" t="e">
        <f>FD183+FD211+#REF!</f>
        <v>#REF!</v>
      </c>
      <c r="FE182" s="13" t="e">
        <f>FE183+FE211+#REF!</f>
        <v>#REF!</v>
      </c>
      <c r="FF182" s="13" t="e">
        <f>FF183+FF211+#REF!</f>
        <v>#REF!</v>
      </c>
      <c r="FG182" s="13" t="e">
        <f>FG183+FG211+#REF!</f>
        <v>#REF!</v>
      </c>
      <c r="FH182" s="13" t="e">
        <f>FH183+FH211+#REF!</f>
        <v>#REF!</v>
      </c>
      <c r="FI182" s="13" t="e">
        <f>FI183+FI211+#REF!</f>
        <v>#REF!</v>
      </c>
      <c r="FJ182" s="13" t="e">
        <f>FJ183+FJ211+#REF!</f>
        <v>#REF!</v>
      </c>
      <c r="FK182" s="13" t="e">
        <f>FK183+FK211+#REF!</f>
        <v>#REF!</v>
      </c>
      <c r="FL182" s="13" t="e">
        <f>FL183+FL211+#REF!</f>
        <v>#REF!</v>
      </c>
      <c r="FM182" s="13" t="e">
        <f>FM183+FM211+#REF!</f>
        <v>#REF!</v>
      </c>
      <c r="FN182" s="13" t="e">
        <f>FN183+FN211+#REF!</f>
        <v>#REF!</v>
      </c>
      <c r="FO182" s="13" t="e">
        <f>FO183+FO211+#REF!</f>
        <v>#REF!</v>
      </c>
      <c r="FP182" s="13" t="e">
        <f>FP183+FP211+#REF!</f>
        <v>#REF!</v>
      </c>
      <c r="FQ182" s="13" t="e">
        <f>FQ183+FQ211+#REF!</f>
        <v>#REF!</v>
      </c>
      <c r="FR182" s="13" t="e">
        <f>FR183+FR211+#REF!</f>
        <v>#REF!</v>
      </c>
      <c r="FS182" s="13" t="e">
        <f>FS183+FS211+#REF!</f>
        <v>#REF!</v>
      </c>
      <c r="FT182" s="13" t="e">
        <f>FT183+FT211+#REF!</f>
        <v>#REF!</v>
      </c>
      <c r="FU182" s="13" t="e">
        <f>FU183+FU211+#REF!</f>
        <v>#REF!</v>
      </c>
      <c r="FV182" s="13" t="e">
        <f>FV183+FV211+#REF!</f>
        <v>#REF!</v>
      </c>
      <c r="FW182" s="13" t="e">
        <f>FW183+FW211+#REF!</f>
        <v>#REF!</v>
      </c>
      <c r="FX182" s="13" t="e">
        <f>FX183+FX211+#REF!</f>
        <v>#REF!</v>
      </c>
      <c r="FY182" s="13" t="e">
        <f>FY183+FY211+#REF!</f>
        <v>#REF!</v>
      </c>
      <c r="FZ182" s="13" t="e">
        <f>FZ183+FZ211+#REF!</f>
        <v>#REF!</v>
      </c>
      <c r="GA182" s="13" t="e">
        <f>GA183+GA211+#REF!</f>
        <v>#REF!</v>
      </c>
      <c r="GB182" s="13" t="e">
        <f>GB183+GB211+#REF!</f>
        <v>#REF!</v>
      </c>
      <c r="GC182" s="13" t="e">
        <f>GC183+GC211+#REF!</f>
        <v>#REF!</v>
      </c>
      <c r="GD182" s="13" t="e">
        <f>GD183+GD211+#REF!</f>
        <v>#REF!</v>
      </c>
      <c r="GE182" s="13" t="e">
        <f>GE183+GE211+#REF!</f>
        <v>#REF!</v>
      </c>
      <c r="GF182" s="13" t="e">
        <f>GF183+GF211+#REF!</f>
        <v>#REF!</v>
      </c>
      <c r="GG182" s="13" t="e">
        <f>GG183+GG211+#REF!</f>
        <v>#REF!</v>
      </c>
      <c r="GH182" s="13" t="e">
        <f>GH183+GH211+#REF!</f>
        <v>#REF!</v>
      </c>
      <c r="GI182" s="13" t="e">
        <f>GI183+GI211+#REF!</f>
        <v>#REF!</v>
      </c>
      <c r="GJ182" s="13" t="e">
        <f>GJ183+GJ211+#REF!</f>
        <v>#REF!</v>
      </c>
      <c r="GK182" s="13" t="e">
        <f>GK183+GK211+#REF!</f>
        <v>#REF!</v>
      </c>
      <c r="GL182" s="13" t="e">
        <f>GL183+GL211+#REF!</f>
        <v>#REF!</v>
      </c>
      <c r="GM182" s="13" t="e">
        <f>GM183+GM211+#REF!</f>
        <v>#REF!</v>
      </c>
      <c r="GN182" s="13" t="e">
        <f>GN183+GN211+#REF!</f>
        <v>#REF!</v>
      </c>
      <c r="GO182" s="13" t="e">
        <f>GO183+GO211+#REF!</f>
        <v>#REF!</v>
      </c>
      <c r="GP182" s="13" t="e">
        <f>GP183+GP211+#REF!</f>
        <v>#REF!</v>
      </c>
      <c r="GQ182" s="13" t="e">
        <f>GQ183+GQ211+#REF!</f>
        <v>#REF!</v>
      </c>
      <c r="GR182" s="13" t="e">
        <f>GR183+GR211+#REF!</f>
        <v>#REF!</v>
      </c>
      <c r="GS182" s="13" t="e">
        <f>GS183+GS211+#REF!</f>
        <v>#REF!</v>
      </c>
      <c r="GT182" s="13" t="e">
        <f>GT183+GT211+#REF!</f>
        <v>#REF!</v>
      </c>
      <c r="GU182" s="13" t="e">
        <f>GU183+GU211+#REF!</f>
        <v>#REF!</v>
      </c>
      <c r="GV182" s="13" t="e">
        <f>GV183+GV211+#REF!</f>
        <v>#REF!</v>
      </c>
      <c r="GW182" s="13" t="e">
        <f>GW183+GW211+#REF!</f>
        <v>#REF!</v>
      </c>
      <c r="GX182" s="13" t="e">
        <f>GX183+GX211+#REF!</f>
        <v>#REF!</v>
      </c>
      <c r="GY182" s="13" t="e">
        <f>GY183+GY211+#REF!</f>
        <v>#REF!</v>
      </c>
      <c r="GZ182" s="13" t="e">
        <f>GZ183+GZ211+#REF!</f>
        <v>#REF!</v>
      </c>
      <c r="HA182" s="13" t="e">
        <f>HA183+HA211+#REF!</f>
        <v>#REF!</v>
      </c>
      <c r="HB182" s="13" t="e">
        <f>HB183+HB211+#REF!</f>
        <v>#REF!</v>
      </c>
      <c r="HC182" s="13" t="e">
        <f>HC183+HC211+#REF!</f>
        <v>#REF!</v>
      </c>
      <c r="HD182" s="13" t="e">
        <f>HD183+HD211+#REF!</f>
        <v>#REF!</v>
      </c>
      <c r="HE182" s="13" t="e">
        <f>HE183+HE211+#REF!</f>
        <v>#REF!</v>
      </c>
      <c r="HF182" s="13" t="e">
        <f>HF183+HF211+#REF!</f>
        <v>#REF!</v>
      </c>
      <c r="HG182" s="13" t="e">
        <f>HG183+HG211+#REF!</f>
        <v>#REF!</v>
      </c>
      <c r="HH182" s="13" t="e">
        <f>HH183+HH211+#REF!</f>
        <v>#REF!</v>
      </c>
      <c r="HI182" s="13" t="e">
        <f>HI183+HI211+#REF!</f>
        <v>#REF!</v>
      </c>
      <c r="HJ182" s="13" t="e">
        <f>HJ183+HJ211+#REF!</f>
        <v>#REF!</v>
      </c>
      <c r="HK182" s="13" t="e">
        <f>HK183+HK211+#REF!</f>
        <v>#REF!</v>
      </c>
      <c r="HL182" s="13" t="e">
        <f>HL183+HL211+#REF!</f>
        <v>#REF!</v>
      </c>
      <c r="HM182" s="13" t="e">
        <f>HM183+HM211+#REF!</f>
        <v>#REF!</v>
      </c>
      <c r="HN182" s="13" t="e">
        <f>HN183+HN211+#REF!</f>
        <v>#REF!</v>
      </c>
      <c r="HO182" s="13" t="e">
        <f>HO183+HO211+#REF!</f>
        <v>#REF!</v>
      </c>
      <c r="HP182" s="13" t="e">
        <f>HP183+HP211+#REF!</f>
        <v>#REF!</v>
      </c>
      <c r="HQ182" s="13" t="e">
        <f>HQ183+HQ211+#REF!</f>
        <v>#REF!</v>
      </c>
      <c r="HR182" s="13" t="e">
        <f>HR183+HR211+#REF!</f>
        <v>#REF!</v>
      </c>
      <c r="HS182" s="13" t="e">
        <f>HS183+HS211+#REF!</f>
        <v>#REF!</v>
      </c>
      <c r="HT182" s="13" t="e">
        <f>HT183+HT211+#REF!</f>
        <v>#REF!</v>
      </c>
      <c r="HU182" s="13" t="e">
        <f>HU183+HU211+#REF!</f>
        <v>#REF!</v>
      </c>
      <c r="HV182" s="13" t="e">
        <f>HV183+HV211+#REF!</f>
        <v>#REF!</v>
      </c>
      <c r="HW182" s="13" t="e">
        <f>HW183+HW211+#REF!</f>
        <v>#REF!</v>
      </c>
      <c r="HX182" s="13" t="e">
        <f>HX183+HX211+#REF!</f>
        <v>#REF!</v>
      </c>
      <c r="HY182" s="13" t="e">
        <f>HY183+HY211+#REF!</f>
        <v>#REF!</v>
      </c>
      <c r="HZ182" s="13" t="e">
        <f>HZ183+HZ211+#REF!</f>
        <v>#REF!</v>
      </c>
      <c r="IA182" s="13" t="e">
        <f>IA183+IA211+#REF!</f>
        <v>#REF!</v>
      </c>
      <c r="IB182" s="13" t="e">
        <f>IB183+IB211+#REF!</f>
        <v>#REF!</v>
      </c>
      <c r="IC182" s="13" t="e">
        <f>IC183+IC211+#REF!</f>
        <v>#REF!</v>
      </c>
      <c r="ID182" s="13" t="e">
        <f>ID183+ID211+#REF!</f>
        <v>#REF!</v>
      </c>
      <c r="IE182" s="13" t="e">
        <f>IE183+IE211+#REF!</f>
        <v>#REF!</v>
      </c>
      <c r="IF182" s="13" t="e">
        <f>IF183+IF211+#REF!</f>
        <v>#REF!</v>
      </c>
      <c r="IG182" s="13" t="e">
        <f>IG183+IG211+#REF!</f>
        <v>#REF!</v>
      </c>
      <c r="IH182" s="13" t="e">
        <f>IH183+IH211+#REF!</f>
        <v>#REF!</v>
      </c>
      <c r="II182" s="13" t="e">
        <f>II183+II211+#REF!</f>
        <v>#REF!</v>
      </c>
      <c r="IJ182" s="13" t="e">
        <f>IJ183+IJ211+#REF!</f>
        <v>#REF!</v>
      </c>
      <c r="IK182" s="13" t="e">
        <f>IK183+IK211+#REF!</f>
        <v>#REF!</v>
      </c>
      <c r="IL182" s="13" t="e">
        <f>IL183+IL211+#REF!</f>
        <v>#REF!</v>
      </c>
      <c r="IM182" s="13" t="e">
        <f>IM183+IM211+#REF!</f>
        <v>#REF!</v>
      </c>
      <c r="IN182" s="13" t="e">
        <f>IN183+IN211+#REF!</f>
        <v>#REF!</v>
      </c>
      <c r="IO182" s="13" t="e">
        <f>IO183+IO211+#REF!</f>
        <v>#REF!</v>
      </c>
      <c r="IP182" s="13" t="e">
        <f>IP183+IP211+#REF!</f>
        <v>#REF!</v>
      </c>
      <c r="IQ182" s="13" t="e">
        <f>IQ183+IQ211+#REF!</f>
        <v>#REF!</v>
      </c>
      <c r="IR182" s="13" t="e">
        <f>IR183+IR211+#REF!</f>
        <v>#REF!</v>
      </c>
      <c r="IS182" s="13" t="e">
        <f>IS183+IS211+#REF!</f>
        <v>#REF!</v>
      </c>
      <c r="IT182" s="13" t="e">
        <f>IT183+IT211+#REF!</f>
        <v>#REF!</v>
      </c>
      <c r="IU182" s="13" t="e">
        <f>IU183+IU211+#REF!</f>
        <v>#REF!</v>
      </c>
      <c r="IV182" s="13" t="e">
        <f>IV183+IV211+#REF!</f>
        <v>#REF!</v>
      </c>
      <c r="IW182" s="13" t="e">
        <f>IW183+IW211+#REF!</f>
        <v>#REF!</v>
      </c>
      <c r="IX182" s="13" t="e">
        <f>IX183+IX211+#REF!</f>
        <v>#REF!</v>
      </c>
      <c r="IY182" s="13" t="e">
        <f>IY183+IY211+#REF!</f>
        <v>#REF!</v>
      </c>
      <c r="IZ182" s="13" t="e">
        <f>IZ183+IZ211+#REF!</f>
        <v>#REF!</v>
      </c>
      <c r="JA182" s="13" t="e">
        <f>JA183+JA211+#REF!</f>
        <v>#REF!</v>
      </c>
      <c r="JB182" s="13" t="e">
        <f>JB183+JB211+#REF!</f>
        <v>#REF!</v>
      </c>
      <c r="JC182" s="13" t="e">
        <f>JC183+JC211+#REF!</f>
        <v>#REF!</v>
      </c>
      <c r="JD182" s="13" t="e">
        <f>JD183+JD211+#REF!</f>
        <v>#REF!</v>
      </c>
      <c r="JE182" s="13" t="e">
        <f>JE183+JE211+#REF!</f>
        <v>#REF!</v>
      </c>
      <c r="JF182" s="13" t="e">
        <f>JF183+JF211+#REF!</f>
        <v>#REF!</v>
      </c>
      <c r="JG182" s="13" t="e">
        <f>JG183+JG211+#REF!</f>
        <v>#REF!</v>
      </c>
      <c r="JH182" s="13" t="e">
        <f>JH183+JH211+#REF!</f>
        <v>#REF!</v>
      </c>
      <c r="JI182" s="13" t="e">
        <f>JI183+JI211+#REF!</f>
        <v>#REF!</v>
      </c>
      <c r="JJ182" s="13" t="e">
        <f>JJ183+JJ211+#REF!</f>
        <v>#REF!</v>
      </c>
      <c r="JK182" s="13" t="e">
        <f>JK183+JK211+#REF!</f>
        <v>#REF!</v>
      </c>
      <c r="JL182" s="13" t="e">
        <f>JL183+JL211+#REF!</f>
        <v>#REF!</v>
      </c>
      <c r="JM182" s="13" t="e">
        <f>JM183+JM211+#REF!</f>
        <v>#REF!</v>
      </c>
      <c r="JN182" s="13" t="e">
        <f>JN183+JN211+#REF!</f>
        <v>#REF!</v>
      </c>
      <c r="JO182" s="13" t="e">
        <f>JO183+JO211+#REF!</f>
        <v>#REF!</v>
      </c>
      <c r="JP182" s="13" t="e">
        <f>JP183+JP211+#REF!</f>
        <v>#REF!</v>
      </c>
      <c r="JQ182" s="13" t="e">
        <f>JQ183+JQ211+#REF!</f>
        <v>#REF!</v>
      </c>
      <c r="JR182" s="13" t="e">
        <f>JR183+JR211+#REF!</f>
        <v>#REF!</v>
      </c>
      <c r="JS182" s="13" t="e">
        <f>JS183+JS211+#REF!</f>
        <v>#REF!</v>
      </c>
      <c r="JT182" s="13" t="e">
        <f>JT183+JT211+#REF!</f>
        <v>#REF!</v>
      </c>
      <c r="JU182" s="13" t="e">
        <f>JU183+JU211+#REF!</f>
        <v>#REF!</v>
      </c>
      <c r="JV182" s="13" t="e">
        <f>JV183+JV211+#REF!</f>
        <v>#REF!</v>
      </c>
      <c r="JW182" s="13" t="e">
        <f>JW183+JW211+#REF!</f>
        <v>#REF!</v>
      </c>
      <c r="JX182" s="13" t="e">
        <f>JX183+JX211+#REF!</f>
        <v>#REF!</v>
      </c>
      <c r="JY182" s="13" t="e">
        <f>JY183+JY211+#REF!</f>
        <v>#REF!</v>
      </c>
      <c r="JZ182" s="13" t="e">
        <f>JZ183+JZ211+#REF!</f>
        <v>#REF!</v>
      </c>
      <c r="KA182" s="13" t="e">
        <f>KA183+KA211+#REF!</f>
        <v>#REF!</v>
      </c>
      <c r="KB182" s="13" t="e">
        <f>KB183+KB211+#REF!</f>
        <v>#REF!</v>
      </c>
      <c r="KC182" s="13" t="e">
        <f>KC183+KC211+#REF!</f>
        <v>#REF!</v>
      </c>
      <c r="KD182" s="13" t="e">
        <f>KD183+KD211+#REF!</f>
        <v>#REF!</v>
      </c>
      <c r="KE182" s="13" t="e">
        <f>KE183+KE211+#REF!</f>
        <v>#REF!</v>
      </c>
      <c r="KF182" s="13" t="e">
        <f>KF183+KF211+#REF!</f>
        <v>#REF!</v>
      </c>
      <c r="KG182" s="13" t="e">
        <f>KG183+KG211+#REF!</f>
        <v>#REF!</v>
      </c>
      <c r="KH182" s="13" t="e">
        <f>KH183+KH211+#REF!</f>
        <v>#REF!</v>
      </c>
      <c r="KI182" s="13" t="e">
        <f>KI183+KI211+#REF!</f>
        <v>#REF!</v>
      </c>
      <c r="KJ182" s="13" t="e">
        <f>KJ183+KJ211+#REF!</f>
        <v>#REF!</v>
      </c>
      <c r="KK182" s="13" t="e">
        <f>KK183+KK211+#REF!</f>
        <v>#REF!</v>
      </c>
      <c r="KL182" s="13" t="e">
        <f>KL183+KL211+#REF!</f>
        <v>#REF!</v>
      </c>
      <c r="KM182" s="13" t="e">
        <f>KM183+KM211+#REF!</f>
        <v>#REF!</v>
      </c>
      <c r="KN182" s="13" t="e">
        <f>KN183+KN211+#REF!</f>
        <v>#REF!</v>
      </c>
      <c r="KO182" s="13" t="e">
        <f>KO183+KO211+#REF!</f>
        <v>#REF!</v>
      </c>
      <c r="KP182" s="13" t="e">
        <f>KP183+KP211+#REF!</f>
        <v>#REF!</v>
      </c>
      <c r="KQ182" s="13" t="e">
        <f>KQ183+KQ211+#REF!</f>
        <v>#REF!</v>
      </c>
      <c r="KR182" s="13" t="e">
        <f>KR183+KR211+#REF!</f>
        <v>#REF!</v>
      </c>
      <c r="KS182" s="13" t="e">
        <f>KS183+KS211+#REF!</f>
        <v>#REF!</v>
      </c>
      <c r="KT182" s="13" t="e">
        <f>KT183+KT211+#REF!</f>
        <v>#REF!</v>
      </c>
      <c r="KU182" s="13" t="e">
        <f>KU183+KU211+#REF!</f>
        <v>#REF!</v>
      </c>
      <c r="KV182" s="13" t="e">
        <f>KV183+KV211+#REF!</f>
        <v>#REF!</v>
      </c>
      <c r="KW182" s="13" t="e">
        <f>KW183+KW211+#REF!</f>
        <v>#REF!</v>
      </c>
      <c r="KX182" s="13" t="e">
        <f>KX183+KX211+#REF!</f>
        <v>#REF!</v>
      </c>
      <c r="KY182" s="13" t="e">
        <f>KY183+KY211+#REF!</f>
        <v>#REF!</v>
      </c>
      <c r="KZ182" s="13" t="e">
        <f>KZ183+KZ211+#REF!</f>
        <v>#REF!</v>
      </c>
      <c r="LA182" s="13" t="e">
        <f>LA183+LA211+#REF!</f>
        <v>#REF!</v>
      </c>
      <c r="LB182" s="13" t="e">
        <f>LB183+LB211+#REF!</f>
        <v>#REF!</v>
      </c>
      <c r="LC182" s="13" t="e">
        <f>LC183+LC211+#REF!</f>
        <v>#REF!</v>
      </c>
      <c r="LD182" s="13" t="e">
        <f>LD183+LD211+#REF!</f>
        <v>#REF!</v>
      </c>
      <c r="LE182" s="13" t="e">
        <f>LE183+LE211+#REF!</f>
        <v>#REF!</v>
      </c>
      <c r="LF182" s="13" t="e">
        <f>LF183+LF211+#REF!</f>
        <v>#REF!</v>
      </c>
      <c r="LG182" s="13" t="e">
        <f>LG183+LG211+#REF!</f>
        <v>#REF!</v>
      </c>
      <c r="LH182" s="13" t="e">
        <f>LH183+LH211+#REF!</f>
        <v>#REF!</v>
      </c>
      <c r="LI182" s="13" t="e">
        <f>LI183+LI211+#REF!</f>
        <v>#REF!</v>
      </c>
      <c r="LJ182" s="13" t="e">
        <f>LJ183+LJ211+#REF!</f>
        <v>#REF!</v>
      </c>
      <c r="LK182" s="13" t="e">
        <f>LK183+LK211+#REF!</f>
        <v>#REF!</v>
      </c>
      <c r="LL182" s="13" t="e">
        <f>LL183+LL211+#REF!</f>
        <v>#REF!</v>
      </c>
      <c r="LM182" s="13" t="e">
        <f>LM183+LM211+#REF!</f>
        <v>#REF!</v>
      </c>
      <c r="LN182" s="13" t="e">
        <f>LN183+LN211+#REF!</f>
        <v>#REF!</v>
      </c>
      <c r="LO182" s="13" t="e">
        <f>LO183+LO211+#REF!</f>
        <v>#REF!</v>
      </c>
      <c r="LP182" s="13" t="e">
        <f>LP183+LP211+#REF!</f>
        <v>#REF!</v>
      </c>
      <c r="LQ182" s="13" t="e">
        <f>LQ183+LQ211+#REF!</f>
        <v>#REF!</v>
      </c>
      <c r="LR182" s="13" t="e">
        <f>LR183+LR211+#REF!</f>
        <v>#REF!</v>
      </c>
      <c r="LS182" s="13" t="e">
        <f>LS183+LS211+#REF!</f>
        <v>#REF!</v>
      </c>
      <c r="LT182" s="13" t="e">
        <f>LT183+LT211+#REF!</f>
        <v>#REF!</v>
      </c>
      <c r="LU182" s="13" t="e">
        <f>LU183+LU211+#REF!</f>
        <v>#REF!</v>
      </c>
      <c r="LV182" s="13" t="e">
        <f>LV183+LV211+#REF!</f>
        <v>#REF!</v>
      </c>
      <c r="LW182" s="13" t="e">
        <f>LW183+LW211+#REF!</f>
        <v>#REF!</v>
      </c>
      <c r="LX182" s="13" t="e">
        <f>LX183+LX211+#REF!</f>
        <v>#REF!</v>
      </c>
      <c r="LY182" s="13" t="e">
        <f>LY183+LY211+#REF!</f>
        <v>#REF!</v>
      </c>
      <c r="LZ182" s="13" t="e">
        <f>LZ183+LZ211+#REF!</f>
        <v>#REF!</v>
      </c>
      <c r="MA182" s="13" t="e">
        <f>MA183+MA211+#REF!</f>
        <v>#REF!</v>
      </c>
      <c r="MB182" s="13" t="e">
        <f>MB183+MB211+#REF!</f>
        <v>#REF!</v>
      </c>
      <c r="MC182" s="13" t="e">
        <f>MC183+MC211+#REF!</f>
        <v>#REF!</v>
      </c>
      <c r="MD182" s="13" t="e">
        <f>MD183+MD211+#REF!</f>
        <v>#REF!</v>
      </c>
      <c r="ME182" s="13" t="e">
        <f>ME183+ME211+#REF!</f>
        <v>#REF!</v>
      </c>
      <c r="MF182" s="13" t="e">
        <f>MF183+MF211+#REF!</f>
        <v>#REF!</v>
      </c>
      <c r="MG182" s="13" t="e">
        <f>MG183+MG211+#REF!</f>
        <v>#REF!</v>
      </c>
      <c r="MH182" s="13" t="e">
        <f>MH183+MH211+#REF!</f>
        <v>#REF!</v>
      </c>
      <c r="MI182" s="13" t="e">
        <f>MI183+MI211+#REF!</f>
        <v>#REF!</v>
      </c>
      <c r="MJ182" s="13" t="e">
        <f>MJ183+MJ211+#REF!</f>
        <v>#REF!</v>
      </c>
      <c r="MK182" s="13" t="e">
        <f>MK183+MK211+#REF!</f>
        <v>#REF!</v>
      </c>
      <c r="ML182" s="13" t="e">
        <f>ML183+ML211+#REF!</f>
        <v>#REF!</v>
      </c>
      <c r="MM182" s="13" t="e">
        <f>MM183+MM211+#REF!</f>
        <v>#REF!</v>
      </c>
      <c r="MN182" s="13" t="e">
        <f>MN183+MN211+#REF!</f>
        <v>#REF!</v>
      </c>
      <c r="MO182" s="13" t="e">
        <f>MO183+MO211+#REF!</f>
        <v>#REF!</v>
      </c>
      <c r="MP182" s="13" t="e">
        <f>MP183+MP211+#REF!</f>
        <v>#REF!</v>
      </c>
      <c r="MQ182" s="13" t="e">
        <f>MQ183+MQ211+#REF!</f>
        <v>#REF!</v>
      </c>
      <c r="MR182" s="13" t="e">
        <f>MR183+MR211+#REF!</f>
        <v>#REF!</v>
      </c>
      <c r="MS182" s="13" t="e">
        <f>MS183+MS211+#REF!</f>
        <v>#REF!</v>
      </c>
      <c r="MT182" s="13" t="e">
        <f>MT183+MT211+#REF!</f>
        <v>#REF!</v>
      </c>
      <c r="MU182" s="13" t="e">
        <f>MU183+MU211+#REF!</f>
        <v>#REF!</v>
      </c>
      <c r="MV182" s="13" t="e">
        <f>MV183+MV211+#REF!</f>
        <v>#REF!</v>
      </c>
      <c r="MW182" s="13" t="e">
        <f>MW183+MW211+#REF!</f>
        <v>#REF!</v>
      </c>
      <c r="MX182" s="13" t="e">
        <f>MX183+MX211+#REF!</f>
        <v>#REF!</v>
      </c>
      <c r="MY182" s="13" t="e">
        <f>MY183+MY211+#REF!</f>
        <v>#REF!</v>
      </c>
      <c r="MZ182" s="13" t="e">
        <f>MZ183+MZ211+#REF!</f>
        <v>#REF!</v>
      </c>
      <c r="NA182" s="13" t="e">
        <f>NA183+NA211+#REF!</f>
        <v>#REF!</v>
      </c>
      <c r="NB182" s="13" t="e">
        <f>NB183+NB211+#REF!</f>
        <v>#REF!</v>
      </c>
      <c r="NC182" s="13" t="e">
        <f>NC183+NC211+#REF!</f>
        <v>#REF!</v>
      </c>
      <c r="ND182" s="13" t="e">
        <f>ND183+ND211+#REF!</f>
        <v>#REF!</v>
      </c>
      <c r="NE182" s="13" t="e">
        <f>NE183+NE211+#REF!</f>
        <v>#REF!</v>
      </c>
      <c r="NF182" s="13" t="e">
        <f>NF183+NF211+#REF!</f>
        <v>#REF!</v>
      </c>
      <c r="NG182" s="13" t="e">
        <f>NG183+NG211+#REF!</f>
        <v>#REF!</v>
      </c>
      <c r="NH182" s="13" t="e">
        <f>NH183+NH211+#REF!</f>
        <v>#REF!</v>
      </c>
      <c r="NI182" s="13" t="e">
        <f>NI183+NI211+#REF!</f>
        <v>#REF!</v>
      </c>
      <c r="NJ182" s="13" t="e">
        <f>NJ183+NJ211+#REF!</f>
        <v>#REF!</v>
      </c>
      <c r="NK182" s="13" t="e">
        <f>NK183+NK211+#REF!</f>
        <v>#REF!</v>
      </c>
      <c r="NL182" s="13" t="e">
        <f>NL183+NL211+#REF!</f>
        <v>#REF!</v>
      </c>
      <c r="NM182" s="13" t="e">
        <f>NM183+NM211+#REF!</f>
        <v>#REF!</v>
      </c>
      <c r="NN182" s="13" t="e">
        <f>NN183+NN211+#REF!</f>
        <v>#REF!</v>
      </c>
      <c r="NO182" s="13" t="e">
        <f>NO183+NO211+#REF!</f>
        <v>#REF!</v>
      </c>
      <c r="NP182" s="13" t="e">
        <f>NP183+NP211+#REF!</f>
        <v>#REF!</v>
      </c>
      <c r="NQ182" s="13" t="e">
        <f>NQ183+NQ211+#REF!</f>
        <v>#REF!</v>
      </c>
      <c r="NR182" s="13" t="e">
        <f>NR183+NR211+#REF!</f>
        <v>#REF!</v>
      </c>
      <c r="NS182" s="13" t="e">
        <f>NS183+NS211+#REF!</f>
        <v>#REF!</v>
      </c>
      <c r="NT182" s="13" t="e">
        <f>NT183+NT211+#REF!</f>
        <v>#REF!</v>
      </c>
      <c r="NU182" s="13" t="e">
        <f>NU183+NU211+#REF!</f>
        <v>#REF!</v>
      </c>
      <c r="NV182" s="13" t="e">
        <f>NV183+NV211+#REF!</f>
        <v>#REF!</v>
      </c>
      <c r="NW182" s="13" t="e">
        <f>NW183+NW211+#REF!</f>
        <v>#REF!</v>
      </c>
      <c r="NX182" s="13" t="e">
        <f>NX183+NX211+#REF!</f>
        <v>#REF!</v>
      </c>
      <c r="NY182" s="13" t="e">
        <f>NY183+NY211+#REF!</f>
        <v>#REF!</v>
      </c>
      <c r="NZ182" s="13" t="e">
        <f>NZ183+NZ211+#REF!</f>
        <v>#REF!</v>
      </c>
      <c r="OA182" s="13" t="e">
        <f>OA183+OA211+#REF!</f>
        <v>#REF!</v>
      </c>
      <c r="OB182" s="13" t="e">
        <f>OB183+OB211+#REF!</f>
        <v>#REF!</v>
      </c>
      <c r="OC182" s="13" t="e">
        <f>OC183+OC211+#REF!</f>
        <v>#REF!</v>
      </c>
      <c r="OD182" s="13" t="e">
        <f>OD183+OD211+#REF!</f>
        <v>#REF!</v>
      </c>
      <c r="OE182" s="13" t="e">
        <f>OE183+OE211+#REF!</f>
        <v>#REF!</v>
      </c>
      <c r="OF182" s="13" t="e">
        <f>OF183+OF211+#REF!</f>
        <v>#REF!</v>
      </c>
      <c r="OG182" s="13" t="e">
        <f>OG183+OG211+#REF!</f>
        <v>#REF!</v>
      </c>
      <c r="OH182" s="13" t="e">
        <f>OH183+OH211+#REF!</f>
        <v>#REF!</v>
      </c>
      <c r="OI182" s="13" t="e">
        <f>OI183+OI211+#REF!</f>
        <v>#REF!</v>
      </c>
      <c r="OJ182" s="13" t="e">
        <f>OJ183+OJ211+#REF!</f>
        <v>#REF!</v>
      </c>
      <c r="OK182" s="13" t="e">
        <f>OK183+OK211+#REF!</f>
        <v>#REF!</v>
      </c>
      <c r="OL182" s="13" t="e">
        <f>OL183+OL211+#REF!</f>
        <v>#REF!</v>
      </c>
      <c r="OM182" s="13" t="e">
        <f>OM183+OM211+#REF!</f>
        <v>#REF!</v>
      </c>
      <c r="ON182" s="13" t="e">
        <f>ON183+ON211+#REF!</f>
        <v>#REF!</v>
      </c>
      <c r="OO182" s="13" t="e">
        <f>OO183+OO211+#REF!</f>
        <v>#REF!</v>
      </c>
      <c r="OP182" s="13" t="e">
        <f>OP183+OP211+#REF!</f>
        <v>#REF!</v>
      </c>
      <c r="OQ182" s="13" t="e">
        <f>OQ183+OQ211+#REF!</f>
        <v>#REF!</v>
      </c>
      <c r="OR182" s="13" t="e">
        <f>OR183+OR211+#REF!</f>
        <v>#REF!</v>
      </c>
      <c r="OS182" s="13" t="e">
        <f>OS183+OS211+#REF!</f>
        <v>#REF!</v>
      </c>
      <c r="OT182" s="13" t="e">
        <f>OT183+OT211+#REF!</f>
        <v>#REF!</v>
      </c>
      <c r="OU182" s="13" t="e">
        <f>OU183+OU211+#REF!</f>
        <v>#REF!</v>
      </c>
      <c r="OV182" s="13" t="e">
        <f>OV183+OV211+#REF!</f>
        <v>#REF!</v>
      </c>
      <c r="OW182" s="13" t="e">
        <f>OW183+OW211+#REF!</f>
        <v>#REF!</v>
      </c>
      <c r="OX182" s="13" t="e">
        <f>OX183+OX211+#REF!</f>
        <v>#REF!</v>
      </c>
      <c r="OY182" s="13" t="e">
        <f>OY183+OY211+#REF!</f>
        <v>#REF!</v>
      </c>
      <c r="OZ182" s="13" t="e">
        <f>OZ183+OZ211+#REF!</f>
        <v>#REF!</v>
      </c>
      <c r="PA182" s="13" t="e">
        <f>PA183+PA211+#REF!</f>
        <v>#REF!</v>
      </c>
      <c r="PB182" s="13" t="e">
        <f>PB183+PB211+#REF!</f>
        <v>#REF!</v>
      </c>
      <c r="PC182" s="13" t="e">
        <f>PC183+PC211+#REF!</f>
        <v>#REF!</v>
      </c>
      <c r="PD182" s="13" t="e">
        <f>PD183+PD211+#REF!</f>
        <v>#REF!</v>
      </c>
      <c r="PE182" s="13" t="e">
        <f>PE183+PE211+#REF!</f>
        <v>#REF!</v>
      </c>
      <c r="PF182" s="13" t="e">
        <f>PF183+PF211+#REF!</f>
        <v>#REF!</v>
      </c>
      <c r="PG182" s="13" t="e">
        <f>PG183+PG211+#REF!</f>
        <v>#REF!</v>
      </c>
      <c r="PH182" s="13" t="e">
        <f>PH183+PH211+#REF!</f>
        <v>#REF!</v>
      </c>
      <c r="PI182" s="13" t="e">
        <f>PI183+PI211+#REF!</f>
        <v>#REF!</v>
      </c>
      <c r="PJ182" s="13" t="e">
        <f>PJ183+PJ211+#REF!</f>
        <v>#REF!</v>
      </c>
      <c r="PK182" s="13" t="e">
        <f>PK183+PK211+#REF!</f>
        <v>#REF!</v>
      </c>
      <c r="PL182" s="13" t="e">
        <f>PL183+PL211+#REF!</f>
        <v>#REF!</v>
      </c>
      <c r="PM182" s="13" t="e">
        <f>PM183+PM211+#REF!</f>
        <v>#REF!</v>
      </c>
      <c r="PN182" s="13" t="e">
        <f>PN183+PN211+#REF!</f>
        <v>#REF!</v>
      </c>
      <c r="PO182" s="13" t="e">
        <f>PO183+PO211+#REF!</f>
        <v>#REF!</v>
      </c>
      <c r="PP182" s="13" t="e">
        <f>PP183+PP211+#REF!</f>
        <v>#REF!</v>
      </c>
      <c r="PQ182" s="13" t="e">
        <f>PQ183+PQ211+#REF!</f>
        <v>#REF!</v>
      </c>
      <c r="PR182" s="13" t="e">
        <f>PR183+PR211+#REF!</f>
        <v>#REF!</v>
      </c>
      <c r="PS182" s="13" t="e">
        <f>PS183+PS211+#REF!</f>
        <v>#REF!</v>
      </c>
      <c r="PT182" s="13" t="e">
        <f>PT183+PT211+#REF!</f>
        <v>#REF!</v>
      </c>
      <c r="PU182" s="13" t="e">
        <f>PU183+PU211+#REF!</f>
        <v>#REF!</v>
      </c>
      <c r="PV182" s="13" t="e">
        <f>PV183+PV211+#REF!</f>
        <v>#REF!</v>
      </c>
      <c r="PW182" s="13" t="e">
        <f>PW183+PW211+#REF!</f>
        <v>#REF!</v>
      </c>
      <c r="PX182" s="13" t="e">
        <f>PX183+PX211+#REF!</f>
        <v>#REF!</v>
      </c>
      <c r="PY182" s="13" t="e">
        <f>PY183+PY211+#REF!</f>
        <v>#REF!</v>
      </c>
      <c r="PZ182" s="13" t="e">
        <f>PZ183+PZ211+#REF!</f>
        <v>#REF!</v>
      </c>
      <c r="QA182" s="13" t="e">
        <f>QA183+QA211+#REF!</f>
        <v>#REF!</v>
      </c>
      <c r="QB182" s="13" t="e">
        <f>QB183+QB211+#REF!</f>
        <v>#REF!</v>
      </c>
      <c r="QC182" s="13" t="e">
        <f>QC183+QC211+#REF!</f>
        <v>#REF!</v>
      </c>
      <c r="QD182" s="13" t="e">
        <f>QD183+QD211+#REF!</f>
        <v>#REF!</v>
      </c>
      <c r="QE182" s="13" t="e">
        <f>QE183+QE211+#REF!</f>
        <v>#REF!</v>
      </c>
      <c r="QF182" s="13" t="e">
        <f>QF183+QF211+#REF!</f>
        <v>#REF!</v>
      </c>
      <c r="QG182" s="13" t="e">
        <f>QG183+QG211+#REF!</f>
        <v>#REF!</v>
      </c>
      <c r="QH182" s="13" t="e">
        <f>QH183+QH211+#REF!</f>
        <v>#REF!</v>
      </c>
      <c r="QI182" s="13" t="e">
        <f>QI183+QI211+#REF!</f>
        <v>#REF!</v>
      </c>
      <c r="QJ182" s="13" t="e">
        <f>QJ183+QJ211+#REF!</f>
        <v>#REF!</v>
      </c>
      <c r="QK182" s="13" t="e">
        <f>QK183+QK211+#REF!</f>
        <v>#REF!</v>
      </c>
      <c r="QL182" s="13" t="e">
        <f>QL183+QL211+#REF!</f>
        <v>#REF!</v>
      </c>
      <c r="QM182" s="13" t="e">
        <f>QM183+QM211+#REF!</f>
        <v>#REF!</v>
      </c>
      <c r="QN182" s="13" t="e">
        <f>QN183+QN211+#REF!</f>
        <v>#REF!</v>
      </c>
      <c r="QO182" s="13" t="e">
        <f>QO183+QO211+#REF!</f>
        <v>#REF!</v>
      </c>
      <c r="QP182" s="13" t="e">
        <f>QP183+QP211+#REF!</f>
        <v>#REF!</v>
      </c>
      <c r="QQ182" s="13" t="e">
        <f>QQ183+QQ211+#REF!</f>
        <v>#REF!</v>
      </c>
      <c r="QR182" s="13" t="e">
        <f>QR183+QR211+#REF!</f>
        <v>#REF!</v>
      </c>
      <c r="QS182" s="13" t="e">
        <f>QS183+QS211+#REF!</f>
        <v>#REF!</v>
      </c>
      <c r="QT182" s="13" t="e">
        <f>QT183+QT211+#REF!</f>
        <v>#REF!</v>
      </c>
      <c r="QU182" s="13" t="e">
        <f>QU183+QU211+#REF!</f>
        <v>#REF!</v>
      </c>
      <c r="QV182" s="13" t="e">
        <f>QV183+QV211+#REF!</f>
        <v>#REF!</v>
      </c>
      <c r="QW182" s="13" t="e">
        <f>QW183+QW211+#REF!</f>
        <v>#REF!</v>
      </c>
      <c r="QX182" s="13" t="e">
        <f>QX183+QX211+#REF!</f>
        <v>#REF!</v>
      </c>
      <c r="QY182" s="13" t="e">
        <f>QY183+QY211+#REF!</f>
        <v>#REF!</v>
      </c>
      <c r="QZ182" s="13" t="e">
        <f>QZ183+QZ211+#REF!</f>
        <v>#REF!</v>
      </c>
      <c r="RA182" s="13" t="e">
        <f>RA183+RA211+#REF!</f>
        <v>#REF!</v>
      </c>
      <c r="RB182" s="13" t="e">
        <f>RB183+RB211+#REF!</f>
        <v>#REF!</v>
      </c>
      <c r="RC182" s="13" t="e">
        <f>RC183+RC211+#REF!</f>
        <v>#REF!</v>
      </c>
      <c r="RD182" s="13" t="e">
        <f>RD183+RD211+#REF!</f>
        <v>#REF!</v>
      </c>
      <c r="RE182" s="13" t="e">
        <f>RE183+RE211+#REF!</f>
        <v>#REF!</v>
      </c>
      <c r="RF182" s="13" t="e">
        <f>RF183+RF211+#REF!</f>
        <v>#REF!</v>
      </c>
      <c r="RG182" s="13" t="e">
        <f>RG183+RG211+#REF!</f>
        <v>#REF!</v>
      </c>
      <c r="RH182" s="13" t="e">
        <f>RH183+RH211+#REF!</f>
        <v>#REF!</v>
      </c>
      <c r="RI182" s="13" t="e">
        <f>RI183+RI211+#REF!</f>
        <v>#REF!</v>
      </c>
      <c r="RJ182" s="13" t="e">
        <f>RJ183+RJ211+#REF!</f>
        <v>#REF!</v>
      </c>
      <c r="RK182" s="13" t="e">
        <f>RK183+RK211+#REF!</f>
        <v>#REF!</v>
      </c>
      <c r="RL182" s="13" t="e">
        <f>RL183+RL211+#REF!</f>
        <v>#REF!</v>
      </c>
      <c r="RM182" s="13" t="e">
        <f>RM183+RM211+#REF!</f>
        <v>#REF!</v>
      </c>
      <c r="RN182" s="13" t="e">
        <f>RN183+RN211+#REF!</f>
        <v>#REF!</v>
      </c>
      <c r="RO182" s="13" t="e">
        <f>RO183+RO211+#REF!</f>
        <v>#REF!</v>
      </c>
      <c r="RP182" s="13" t="e">
        <f>RP183+RP211+#REF!</f>
        <v>#REF!</v>
      </c>
      <c r="RQ182" s="13" t="e">
        <f>RQ183+RQ211+#REF!</f>
        <v>#REF!</v>
      </c>
      <c r="RR182" s="13" t="e">
        <f>RR183+RR211+#REF!</f>
        <v>#REF!</v>
      </c>
      <c r="RS182" s="13" t="e">
        <f>RS183+RS211+#REF!</f>
        <v>#REF!</v>
      </c>
      <c r="RT182" s="13" t="e">
        <f>RT183+RT211+#REF!</f>
        <v>#REF!</v>
      </c>
      <c r="RU182" s="13" t="e">
        <f>RU183+RU211+#REF!</f>
        <v>#REF!</v>
      </c>
      <c r="RV182" s="13" t="e">
        <f>RV183+RV211+#REF!</f>
        <v>#REF!</v>
      </c>
      <c r="RW182" s="13" t="e">
        <f>RW183+RW211+#REF!</f>
        <v>#REF!</v>
      </c>
      <c r="RX182" s="13" t="e">
        <f>RX183+RX211+#REF!</f>
        <v>#REF!</v>
      </c>
      <c r="RY182" s="13" t="e">
        <f>RY183+RY211+#REF!</f>
        <v>#REF!</v>
      </c>
      <c r="RZ182" s="13" t="e">
        <f>RZ183+RZ211+#REF!</f>
        <v>#REF!</v>
      </c>
      <c r="SA182" s="13" t="e">
        <f>SA183+SA211+#REF!</f>
        <v>#REF!</v>
      </c>
      <c r="SB182" s="13" t="e">
        <f>SB183+SB211+#REF!</f>
        <v>#REF!</v>
      </c>
      <c r="SC182" s="13" t="e">
        <f>SC183+SC211+#REF!</f>
        <v>#REF!</v>
      </c>
      <c r="SD182" s="13" t="e">
        <f>SD183+SD211+#REF!</f>
        <v>#REF!</v>
      </c>
      <c r="SE182" s="13" t="e">
        <f>SE183+SE211+#REF!</f>
        <v>#REF!</v>
      </c>
      <c r="SF182" s="13" t="e">
        <f>SF183+SF211+#REF!</f>
        <v>#REF!</v>
      </c>
      <c r="SG182" s="13" t="e">
        <f>SG183+SG211+#REF!</f>
        <v>#REF!</v>
      </c>
      <c r="SH182" s="13" t="e">
        <f>SH183+SH211+#REF!</f>
        <v>#REF!</v>
      </c>
      <c r="SI182" s="13" t="e">
        <f>SI183+SI211+#REF!</f>
        <v>#REF!</v>
      </c>
      <c r="SJ182" s="13" t="e">
        <f>SJ183+SJ211+#REF!</f>
        <v>#REF!</v>
      </c>
      <c r="SK182" s="13" t="e">
        <f>SK183+SK211+#REF!</f>
        <v>#REF!</v>
      </c>
      <c r="SL182" s="13" t="e">
        <f>SL183+SL211+#REF!</f>
        <v>#REF!</v>
      </c>
      <c r="SM182" s="13" t="e">
        <f>SM183+SM211+#REF!</f>
        <v>#REF!</v>
      </c>
      <c r="SN182" s="13" t="e">
        <f>SN183+SN211+#REF!</f>
        <v>#REF!</v>
      </c>
      <c r="SO182" s="13" t="e">
        <f>SO183+SO211+#REF!</f>
        <v>#REF!</v>
      </c>
      <c r="SP182" s="13" t="e">
        <f>SP183+SP211+#REF!</f>
        <v>#REF!</v>
      </c>
      <c r="SQ182" s="13" t="e">
        <f>SQ183+SQ211+#REF!</f>
        <v>#REF!</v>
      </c>
      <c r="SR182" s="13" t="e">
        <f>SR183+SR211+#REF!</f>
        <v>#REF!</v>
      </c>
      <c r="SS182" s="13" t="e">
        <f>SS183+SS211+#REF!</f>
        <v>#REF!</v>
      </c>
      <c r="ST182" s="13" t="e">
        <f>ST183+ST211+#REF!</f>
        <v>#REF!</v>
      </c>
      <c r="SU182" s="13" t="e">
        <f>SU183+SU211+#REF!</f>
        <v>#REF!</v>
      </c>
      <c r="SV182" s="13" t="e">
        <f>SV183+SV211+#REF!</f>
        <v>#REF!</v>
      </c>
      <c r="SW182" s="13" t="e">
        <f>SW183+SW211+#REF!</f>
        <v>#REF!</v>
      </c>
      <c r="SX182" s="13" t="e">
        <f>SX183+SX211+#REF!</f>
        <v>#REF!</v>
      </c>
      <c r="SY182" s="13" t="e">
        <f>SY183+SY211+#REF!</f>
        <v>#REF!</v>
      </c>
      <c r="SZ182" s="13" t="e">
        <f>SZ183+SZ211+#REF!</f>
        <v>#REF!</v>
      </c>
      <c r="TA182" s="13" t="e">
        <f>TA183+TA211+#REF!</f>
        <v>#REF!</v>
      </c>
      <c r="TB182" s="13" t="e">
        <f>TB183+TB211+#REF!</f>
        <v>#REF!</v>
      </c>
      <c r="TC182" s="13" t="e">
        <f>TC183+TC211+#REF!</f>
        <v>#REF!</v>
      </c>
      <c r="TD182" s="13" t="e">
        <f>TD183+TD211+#REF!</f>
        <v>#REF!</v>
      </c>
      <c r="TE182" s="13" t="e">
        <f>TE183+TE211+#REF!</f>
        <v>#REF!</v>
      </c>
      <c r="TF182" s="13" t="e">
        <f>TF183+TF211+#REF!</f>
        <v>#REF!</v>
      </c>
      <c r="TG182" s="13" t="e">
        <f>TG183+TG211+#REF!</f>
        <v>#REF!</v>
      </c>
      <c r="TH182" s="13" t="e">
        <f>TH183+TH211+#REF!</f>
        <v>#REF!</v>
      </c>
      <c r="TI182" s="13" t="e">
        <f>TI183+TI211+#REF!</f>
        <v>#REF!</v>
      </c>
      <c r="TJ182" s="13" t="e">
        <f>TJ183+TJ211+#REF!</f>
        <v>#REF!</v>
      </c>
      <c r="TK182" s="13" t="e">
        <f>TK183+TK211+#REF!</f>
        <v>#REF!</v>
      </c>
      <c r="TL182" s="13" t="e">
        <f>TL183+TL211+#REF!</f>
        <v>#REF!</v>
      </c>
      <c r="TM182" s="13" t="e">
        <f>TM183+TM211+#REF!</f>
        <v>#REF!</v>
      </c>
      <c r="TN182" s="13" t="e">
        <f>TN183+TN211+#REF!</f>
        <v>#REF!</v>
      </c>
      <c r="TO182" s="13" t="e">
        <f>TO183+TO211+#REF!</f>
        <v>#REF!</v>
      </c>
      <c r="TP182" s="13" t="e">
        <f>TP183+TP211+#REF!</f>
        <v>#REF!</v>
      </c>
      <c r="TQ182" s="13" t="e">
        <f>TQ183+TQ211+#REF!</f>
        <v>#REF!</v>
      </c>
      <c r="TR182" s="13" t="e">
        <f>TR183+TR211+#REF!</f>
        <v>#REF!</v>
      </c>
      <c r="TS182" s="13" t="e">
        <f>TS183+TS211+#REF!</f>
        <v>#REF!</v>
      </c>
      <c r="TT182" s="13" t="e">
        <f>TT183+TT211+#REF!</f>
        <v>#REF!</v>
      </c>
      <c r="TU182" s="13" t="e">
        <f>TU183+TU211+#REF!</f>
        <v>#REF!</v>
      </c>
      <c r="TV182" s="13" t="e">
        <f>TV183+TV211+#REF!</f>
        <v>#REF!</v>
      </c>
      <c r="TW182" s="13" t="e">
        <f>TW183+TW211+#REF!</f>
        <v>#REF!</v>
      </c>
      <c r="TX182" s="13" t="e">
        <f>TX183+TX211+#REF!</f>
        <v>#REF!</v>
      </c>
      <c r="TY182" s="13" t="e">
        <f>TY183+TY211+#REF!</f>
        <v>#REF!</v>
      </c>
      <c r="TZ182" s="13" t="e">
        <f>TZ183+TZ211+#REF!</f>
        <v>#REF!</v>
      </c>
      <c r="UA182" s="13" t="e">
        <f>UA183+UA211+#REF!</f>
        <v>#REF!</v>
      </c>
      <c r="UB182" s="13" t="e">
        <f>UB183+UB211+#REF!</f>
        <v>#REF!</v>
      </c>
      <c r="UC182" s="13" t="e">
        <f>UC183+UC211+#REF!</f>
        <v>#REF!</v>
      </c>
      <c r="UD182" s="13" t="e">
        <f>UD183+UD211+#REF!</f>
        <v>#REF!</v>
      </c>
      <c r="UE182" s="13" t="e">
        <f>UE183+UE211+#REF!</f>
        <v>#REF!</v>
      </c>
      <c r="UF182" s="13" t="e">
        <f>UF183+UF211+#REF!</f>
        <v>#REF!</v>
      </c>
      <c r="UG182" s="13" t="e">
        <f>UG183+UG211+#REF!</f>
        <v>#REF!</v>
      </c>
      <c r="UH182" s="13" t="e">
        <f>UH183+UH211+#REF!</f>
        <v>#REF!</v>
      </c>
      <c r="UI182" s="13" t="e">
        <f>UI183+UI211+#REF!</f>
        <v>#REF!</v>
      </c>
      <c r="UJ182" s="13" t="e">
        <f>UJ183+UJ211+#REF!</f>
        <v>#REF!</v>
      </c>
      <c r="UK182" s="13" t="e">
        <f>UK183+UK211+#REF!</f>
        <v>#REF!</v>
      </c>
      <c r="UL182" s="13" t="e">
        <f>UL183+UL211+#REF!</f>
        <v>#REF!</v>
      </c>
      <c r="UM182" s="13" t="e">
        <f>UM183+UM211+#REF!</f>
        <v>#REF!</v>
      </c>
      <c r="UN182" s="13" t="e">
        <f>UN183+UN211+#REF!</f>
        <v>#REF!</v>
      </c>
      <c r="UO182" s="13" t="e">
        <f>UO183+UO211+#REF!</f>
        <v>#REF!</v>
      </c>
      <c r="UP182" s="13" t="e">
        <f>UP183+UP211+#REF!</f>
        <v>#REF!</v>
      </c>
      <c r="UQ182" s="13" t="e">
        <f>UQ183+UQ211+#REF!</f>
        <v>#REF!</v>
      </c>
      <c r="UR182" s="13" t="e">
        <f>UR183+UR211+#REF!</f>
        <v>#REF!</v>
      </c>
      <c r="US182" s="13" t="e">
        <f>US183+US211+#REF!</f>
        <v>#REF!</v>
      </c>
      <c r="UT182" s="13" t="e">
        <f>UT183+UT211+#REF!</f>
        <v>#REF!</v>
      </c>
      <c r="UU182" s="13" t="e">
        <f>UU183+UU211+#REF!</f>
        <v>#REF!</v>
      </c>
      <c r="UV182" s="13" t="e">
        <f>UV183+UV211+#REF!</f>
        <v>#REF!</v>
      </c>
      <c r="UW182" s="13" t="e">
        <f>UW183+UW211+#REF!</f>
        <v>#REF!</v>
      </c>
      <c r="UX182" s="13" t="e">
        <f>UX183+UX211+#REF!</f>
        <v>#REF!</v>
      </c>
      <c r="UY182" s="13" t="e">
        <f>UY183+UY211+#REF!</f>
        <v>#REF!</v>
      </c>
      <c r="UZ182" s="13" t="e">
        <f>UZ183+UZ211+#REF!</f>
        <v>#REF!</v>
      </c>
      <c r="VA182" s="13" t="e">
        <f>VA183+VA211+#REF!</f>
        <v>#REF!</v>
      </c>
      <c r="VB182" s="13" t="e">
        <f>VB183+VB211+#REF!</f>
        <v>#REF!</v>
      </c>
      <c r="VC182" s="13" t="e">
        <f>VC183+VC211+#REF!</f>
        <v>#REF!</v>
      </c>
      <c r="VD182" s="13" t="e">
        <f>VD183+VD211+#REF!</f>
        <v>#REF!</v>
      </c>
      <c r="VE182" s="13" t="e">
        <f>VE183+VE211+#REF!</f>
        <v>#REF!</v>
      </c>
      <c r="VF182" s="13" t="e">
        <f>VF183+VF211+#REF!</f>
        <v>#REF!</v>
      </c>
      <c r="VG182" s="13" t="e">
        <f>VG183+VG211+#REF!</f>
        <v>#REF!</v>
      </c>
      <c r="VH182" s="13" t="e">
        <f>VH183+VH211+#REF!</f>
        <v>#REF!</v>
      </c>
      <c r="VI182" s="13" t="e">
        <f>VI183+VI211+#REF!</f>
        <v>#REF!</v>
      </c>
      <c r="VJ182" s="13" t="e">
        <f>VJ183+VJ211+#REF!</f>
        <v>#REF!</v>
      </c>
      <c r="VK182" s="13" t="e">
        <f>VK183+VK211+#REF!</f>
        <v>#REF!</v>
      </c>
      <c r="VL182" s="13" t="e">
        <f>VL183+VL211+#REF!</f>
        <v>#REF!</v>
      </c>
      <c r="VM182" s="13" t="e">
        <f>VM183+VM211+#REF!</f>
        <v>#REF!</v>
      </c>
      <c r="VN182" s="13" t="e">
        <f>VN183+VN211+#REF!</f>
        <v>#REF!</v>
      </c>
      <c r="VO182" s="13" t="e">
        <f>VO183+VO211+#REF!</f>
        <v>#REF!</v>
      </c>
      <c r="VP182" s="13" t="e">
        <f>VP183+VP211+#REF!</f>
        <v>#REF!</v>
      </c>
      <c r="VQ182" s="13" t="e">
        <f>VQ183+VQ211+#REF!</f>
        <v>#REF!</v>
      </c>
      <c r="VR182" s="13" t="e">
        <f>VR183+VR211+#REF!</f>
        <v>#REF!</v>
      </c>
      <c r="VS182" s="13" t="e">
        <f>VS183+VS211+#REF!</f>
        <v>#REF!</v>
      </c>
      <c r="VT182" s="13" t="e">
        <f>VT183+VT211+#REF!</f>
        <v>#REF!</v>
      </c>
      <c r="VU182" s="13" t="e">
        <f>VU183+VU211+#REF!</f>
        <v>#REF!</v>
      </c>
      <c r="VV182" s="13" t="e">
        <f>VV183+VV211+#REF!</f>
        <v>#REF!</v>
      </c>
      <c r="VW182" s="13" t="e">
        <f>VW183+VW211+#REF!</f>
        <v>#REF!</v>
      </c>
      <c r="VX182" s="13" t="e">
        <f>VX183+VX211+#REF!</f>
        <v>#REF!</v>
      </c>
      <c r="VY182" s="13" t="e">
        <f>VY183+VY211+#REF!</f>
        <v>#REF!</v>
      </c>
      <c r="VZ182" s="13" t="e">
        <f>VZ183+VZ211+#REF!</f>
        <v>#REF!</v>
      </c>
      <c r="WA182" s="13" t="e">
        <f>WA183+WA211+#REF!</f>
        <v>#REF!</v>
      </c>
      <c r="WB182" s="13" t="e">
        <f>WB183+WB211+#REF!</f>
        <v>#REF!</v>
      </c>
      <c r="WC182" s="13" t="e">
        <f>WC183+WC211+#REF!</f>
        <v>#REF!</v>
      </c>
      <c r="WD182" s="13" t="e">
        <f>WD183+WD211+#REF!</f>
        <v>#REF!</v>
      </c>
      <c r="WE182" s="13" t="e">
        <f>WE183+WE211+#REF!</f>
        <v>#REF!</v>
      </c>
      <c r="WF182" s="13" t="e">
        <f>WF183+WF211+#REF!</f>
        <v>#REF!</v>
      </c>
      <c r="WG182" s="13" t="e">
        <f>WG183+WG211+#REF!</f>
        <v>#REF!</v>
      </c>
      <c r="WH182" s="13" t="e">
        <f>WH183+WH211+#REF!</f>
        <v>#REF!</v>
      </c>
      <c r="WI182" s="13" t="e">
        <f>WI183+WI211+#REF!</f>
        <v>#REF!</v>
      </c>
      <c r="WJ182" s="13" t="e">
        <f>WJ183+WJ211+#REF!</f>
        <v>#REF!</v>
      </c>
      <c r="WK182" s="13" t="e">
        <f>WK183+WK211+#REF!</f>
        <v>#REF!</v>
      </c>
      <c r="WL182" s="13" t="e">
        <f>WL183+WL211+#REF!</f>
        <v>#REF!</v>
      </c>
      <c r="WM182" s="13" t="e">
        <f>WM183+WM211+#REF!</f>
        <v>#REF!</v>
      </c>
      <c r="WN182" s="13" t="e">
        <f>WN183+WN211+#REF!</f>
        <v>#REF!</v>
      </c>
      <c r="WO182" s="13" t="e">
        <f>WO183+WO211+#REF!</f>
        <v>#REF!</v>
      </c>
      <c r="WP182" s="13" t="e">
        <f>WP183+WP211+#REF!</f>
        <v>#REF!</v>
      </c>
      <c r="WQ182" s="13" t="e">
        <f>WQ183+WQ211+#REF!</f>
        <v>#REF!</v>
      </c>
      <c r="WR182" s="13" t="e">
        <f>WR183+WR211+#REF!</f>
        <v>#REF!</v>
      </c>
      <c r="WS182" s="13" t="e">
        <f>WS183+WS211+#REF!</f>
        <v>#REF!</v>
      </c>
      <c r="WT182" s="13" t="e">
        <f>WT183+WT211+#REF!</f>
        <v>#REF!</v>
      </c>
      <c r="WU182" s="13" t="e">
        <f>WU183+WU211+#REF!</f>
        <v>#REF!</v>
      </c>
      <c r="WV182" s="13" t="e">
        <f>WV183+WV211+#REF!</f>
        <v>#REF!</v>
      </c>
      <c r="WW182" s="13" t="e">
        <f>WW183+WW211+#REF!</f>
        <v>#REF!</v>
      </c>
      <c r="WX182" s="13" t="e">
        <f>WX183+WX211+#REF!</f>
        <v>#REF!</v>
      </c>
      <c r="WY182" s="13" t="e">
        <f>WY183+WY211+#REF!</f>
        <v>#REF!</v>
      </c>
      <c r="WZ182" s="13" t="e">
        <f>WZ183+WZ211+#REF!</f>
        <v>#REF!</v>
      </c>
      <c r="XA182" s="13" t="e">
        <f>XA183+XA211+#REF!</f>
        <v>#REF!</v>
      </c>
      <c r="XB182" s="13" t="e">
        <f>XB183+XB211+#REF!</f>
        <v>#REF!</v>
      </c>
      <c r="XC182" s="13" t="e">
        <f>XC183+XC211+#REF!</f>
        <v>#REF!</v>
      </c>
      <c r="XD182" s="13" t="e">
        <f>XD183+XD211+#REF!</f>
        <v>#REF!</v>
      </c>
      <c r="XE182" s="13" t="e">
        <f>XE183+XE211+#REF!</f>
        <v>#REF!</v>
      </c>
      <c r="XF182" s="13" t="e">
        <f>XF183+XF211+#REF!</f>
        <v>#REF!</v>
      </c>
      <c r="XG182" s="13" t="e">
        <f>XG183+XG211+#REF!</f>
        <v>#REF!</v>
      </c>
      <c r="XH182" s="13" t="e">
        <f>XH183+XH211+#REF!</f>
        <v>#REF!</v>
      </c>
      <c r="XI182" s="13" t="e">
        <f>XI183+XI211+#REF!</f>
        <v>#REF!</v>
      </c>
      <c r="XJ182" s="13" t="e">
        <f>XJ183+XJ211+#REF!</f>
        <v>#REF!</v>
      </c>
      <c r="XK182" s="13" t="e">
        <f>XK183+XK211+#REF!</f>
        <v>#REF!</v>
      </c>
      <c r="XL182" s="13" t="e">
        <f>XL183+XL211+#REF!</f>
        <v>#REF!</v>
      </c>
      <c r="XM182" s="13" t="e">
        <f>XM183+XM211+#REF!</f>
        <v>#REF!</v>
      </c>
      <c r="XN182" s="13" t="e">
        <f>XN183+XN211+#REF!</f>
        <v>#REF!</v>
      </c>
      <c r="XO182" s="13" t="e">
        <f>XO183+XO211+#REF!</f>
        <v>#REF!</v>
      </c>
      <c r="XP182" s="13" t="e">
        <f>XP183+XP211+#REF!</f>
        <v>#REF!</v>
      </c>
      <c r="XQ182" s="13" t="e">
        <f>XQ183+XQ211+#REF!</f>
        <v>#REF!</v>
      </c>
      <c r="XR182" s="13" t="e">
        <f>XR183+XR211+#REF!</f>
        <v>#REF!</v>
      </c>
      <c r="XS182" s="13" t="e">
        <f>XS183+XS211+#REF!</f>
        <v>#REF!</v>
      </c>
      <c r="XT182" s="13" t="e">
        <f>XT183+XT211+#REF!</f>
        <v>#REF!</v>
      </c>
      <c r="XU182" s="13" t="e">
        <f>XU183+XU211+#REF!</f>
        <v>#REF!</v>
      </c>
      <c r="XV182" s="13" t="e">
        <f>XV183+XV211+#REF!</f>
        <v>#REF!</v>
      </c>
      <c r="XW182" s="13" t="e">
        <f>XW183+XW211+#REF!</f>
        <v>#REF!</v>
      </c>
      <c r="XX182" s="13" t="e">
        <f>XX183+XX211+#REF!</f>
        <v>#REF!</v>
      </c>
      <c r="XY182" s="13" t="e">
        <f>XY183+XY211+#REF!</f>
        <v>#REF!</v>
      </c>
      <c r="XZ182" s="13" t="e">
        <f>XZ183+XZ211+#REF!</f>
        <v>#REF!</v>
      </c>
      <c r="YA182" s="13" t="e">
        <f>YA183+YA211+#REF!</f>
        <v>#REF!</v>
      </c>
      <c r="YB182" s="13" t="e">
        <f>YB183+YB211+#REF!</f>
        <v>#REF!</v>
      </c>
      <c r="YC182" s="13" t="e">
        <f>YC183+YC211+#REF!</f>
        <v>#REF!</v>
      </c>
      <c r="YD182" s="13" t="e">
        <f>YD183+YD211+#REF!</f>
        <v>#REF!</v>
      </c>
      <c r="YE182" s="13" t="e">
        <f>YE183+YE211+#REF!</f>
        <v>#REF!</v>
      </c>
      <c r="YF182" s="13" t="e">
        <f>YF183+YF211+#REF!</f>
        <v>#REF!</v>
      </c>
      <c r="YG182" s="13" t="e">
        <f>YG183+YG211+#REF!</f>
        <v>#REF!</v>
      </c>
      <c r="YH182" s="13" t="e">
        <f>YH183+YH211+#REF!</f>
        <v>#REF!</v>
      </c>
      <c r="YI182" s="13" t="e">
        <f>YI183+YI211+#REF!</f>
        <v>#REF!</v>
      </c>
      <c r="YJ182" s="13" t="e">
        <f>YJ183+YJ211+#REF!</f>
        <v>#REF!</v>
      </c>
      <c r="YK182" s="13" t="e">
        <f>YK183+YK211+#REF!</f>
        <v>#REF!</v>
      </c>
      <c r="YL182" s="13" t="e">
        <f>YL183+YL211+#REF!</f>
        <v>#REF!</v>
      </c>
      <c r="YM182" s="13" t="e">
        <f>YM183+YM211+#REF!</f>
        <v>#REF!</v>
      </c>
      <c r="YN182" s="13" t="e">
        <f>YN183+YN211+#REF!</f>
        <v>#REF!</v>
      </c>
      <c r="YO182" s="13" t="e">
        <f>YO183+YO211+#REF!</f>
        <v>#REF!</v>
      </c>
      <c r="YP182" s="13" t="e">
        <f>YP183+YP211+#REF!</f>
        <v>#REF!</v>
      </c>
    </row>
    <row r="183" spans="1:666" ht="47.25" hidden="1" x14ac:dyDescent="0.25">
      <c r="A183" s="22" t="s">
        <v>152</v>
      </c>
      <c r="B183" s="15">
        <v>232</v>
      </c>
      <c r="C183" s="16" t="s">
        <v>39</v>
      </c>
      <c r="D183" s="16" t="s">
        <v>89</v>
      </c>
      <c r="E183" s="15" t="s">
        <v>153</v>
      </c>
      <c r="F183" s="15"/>
      <c r="G183" s="17">
        <f>G208+G205+G184+G202+G196+G199+G190+G193+G187</f>
        <v>0</v>
      </c>
      <c r="H183" s="17">
        <f t="shared" ref="H183:I183" si="143">H208+H205+H184+H202+H196+H199+H190+H193+H187</f>
        <v>0</v>
      </c>
      <c r="I183" s="17">
        <f t="shared" si="143"/>
        <v>0</v>
      </c>
      <c r="J183" s="31">
        <f t="shared" ref="J183:BU183" si="144">J208+J205</f>
        <v>0</v>
      </c>
      <c r="K183" s="17">
        <f t="shared" si="144"/>
        <v>0</v>
      </c>
      <c r="L183" s="17">
        <f t="shared" si="144"/>
        <v>0</v>
      </c>
      <c r="M183" s="17">
        <f t="shared" si="144"/>
        <v>0</v>
      </c>
      <c r="N183" s="17">
        <f t="shared" si="144"/>
        <v>0</v>
      </c>
      <c r="O183" s="17">
        <f t="shared" si="144"/>
        <v>0</v>
      </c>
      <c r="P183" s="17">
        <f t="shared" si="144"/>
        <v>0</v>
      </c>
      <c r="Q183" s="17">
        <f t="shared" si="144"/>
        <v>0</v>
      </c>
      <c r="R183" s="17">
        <f t="shared" si="144"/>
        <v>0</v>
      </c>
      <c r="S183" s="17">
        <f t="shared" si="144"/>
        <v>0</v>
      </c>
      <c r="T183" s="17">
        <f t="shared" si="144"/>
        <v>0</v>
      </c>
      <c r="U183" s="17">
        <f t="shared" si="144"/>
        <v>0</v>
      </c>
      <c r="V183" s="17">
        <f t="shared" si="144"/>
        <v>0</v>
      </c>
      <c r="W183" s="17">
        <f t="shared" si="144"/>
        <v>0</v>
      </c>
      <c r="X183" s="17">
        <f t="shared" si="144"/>
        <v>0</v>
      </c>
      <c r="Y183" s="17">
        <f t="shared" si="144"/>
        <v>0</v>
      </c>
      <c r="Z183" s="17">
        <f t="shared" si="144"/>
        <v>0</v>
      </c>
      <c r="AA183" s="17">
        <f t="shared" si="144"/>
        <v>0</v>
      </c>
      <c r="AB183" s="17">
        <f t="shared" si="144"/>
        <v>0</v>
      </c>
      <c r="AC183" s="17">
        <f t="shared" si="144"/>
        <v>0</v>
      </c>
      <c r="AD183" s="17">
        <f t="shared" si="144"/>
        <v>0</v>
      </c>
      <c r="AE183" s="17">
        <f t="shared" si="144"/>
        <v>0</v>
      </c>
      <c r="AF183" s="17">
        <f t="shared" si="144"/>
        <v>0</v>
      </c>
      <c r="AG183" s="17">
        <f t="shared" si="144"/>
        <v>0</v>
      </c>
      <c r="AH183" s="17">
        <f t="shared" si="144"/>
        <v>0</v>
      </c>
      <c r="AI183" s="17">
        <f t="shared" si="144"/>
        <v>0</v>
      </c>
      <c r="AJ183" s="17">
        <f t="shared" si="144"/>
        <v>0</v>
      </c>
      <c r="AK183" s="17">
        <f t="shared" si="144"/>
        <v>0</v>
      </c>
      <c r="AL183" s="17">
        <f t="shared" si="144"/>
        <v>0</v>
      </c>
      <c r="AM183" s="17">
        <f t="shared" si="144"/>
        <v>0</v>
      </c>
      <c r="AN183" s="17">
        <f t="shared" si="144"/>
        <v>0</v>
      </c>
      <c r="AO183" s="17">
        <f t="shared" si="144"/>
        <v>0</v>
      </c>
      <c r="AP183" s="17">
        <f t="shared" si="144"/>
        <v>0</v>
      </c>
      <c r="AQ183" s="17">
        <f t="shared" si="144"/>
        <v>0</v>
      </c>
      <c r="AR183" s="17">
        <f t="shared" si="144"/>
        <v>0</v>
      </c>
      <c r="AS183" s="17">
        <f t="shared" si="144"/>
        <v>0</v>
      </c>
      <c r="AT183" s="17">
        <f t="shared" si="144"/>
        <v>0</v>
      </c>
      <c r="AU183" s="17">
        <f t="shared" si="144"/>
        <v>0</v>
      </c>
      <c r="AV183" s="17">
        <f t="shared" si="144"/>
        <v>0</v>
      </c>
      <c r="AW183" s="17">
        <f t="shared" si="144"/>
        <v>0</v>
      </c>
      <c r="AX183" s="17">
        <f t="shared" si="144"/>
        <v>0</v>
      </c>
      <c r="AY183" s="17">
        <f t="shared" si="144"/>
        <v>0</v>
      </c>
      <c r="AZ183" s="17">
        <f t="shared" si="144"/>
        <v>0</v>
      </c>
      <c r="BA183" s="17">
        <f t="shared" si="144"/>
        <v>0</v>
      </c>
      <c r="BB183" s="17">
        <f t="shared" si="144"/>
        <v>0</v>
      </c>
      <c r="BC183" s="17">
        <f t="shared" si="144"/>
        <v>0</v>
      </c>
      <c r="BD183" s="17">
        <f t="shared" si="144"/>
        <v>0</v>
      </c>
      <c r="BE183" s="17">
        <f t="shared" si="144"/>
        <v>0</v>
      </c>
      <c r="BF183" s="17">
        <f t="shared" si="144"/>
        <v>0</v>
      </c>
      <c r="BG183" s="17">
        <f t="shared" si="144"/>
        <v>0</v>
      </c>
      <c r="BH183" s="17">
        <f t="shared" si="144"/>
        <v>0</v>
      </c>
      <c r="BI183" s="17">
        <f t="shared" si="144"/>
        <v>0</v>
      </c>
      <c r="BJ183" s="17">
        <f t="shared" si="144"/>
        <v>0</v>
      </c>
      <c r="BK183" s="17">
        <f t="shared" si="144"/>
        <v>0</v>
      </c>
      <c r="BL183" s="17">
        <f t="shared" si="144"/>
        <v>0</v>
      </c>
      <c r="BM183" s="17">
        <f t="shared" si="144"/>
        <v>0</v>
      </c>
      <c r="BN183" s="17">
        <f t="shared" si="144"/>
        <v>0</v>
      </c>
      <c r="BO183" s="17">
        <f t="shared" si="144"/>
        <v>0</v>
      </c>
      <c r="BP183" s="17">
        <f t="shared" si="144"/>
        <v>0</v>
      </c>
      <c r="BQ183" s="17">
        <f t="shared" si="144"/>
        <v>0</v>
      </c>
      <c r="BR183" s="17">
        <f t="shared" si="144"/>
        <v>0</v>
      </c>
      <c r="BS183" s="17">
        <f t="shared" si="144"/>
        <v>0</v>
      </c>
      <c r="BT183" s="17">
        <f t="shared" si="144"/>
        <v>0</v>
      </c>
      <c r="BU183" s="17">
        <f t="shared" si="144"/>
        <v>0</v>
      </c>
      <c r="BV183" s="17">
        <f t="shared" ref="BV183:EG183" si="145">BV208+BV205</f>
        <v>0</v>
      </c>
      <c r="BW183" s="17">
        <f t="shared" si="145"/>
        <v>0</v>
      </c>
      <c r="BX183" s="17">
        <f t="shared" si="145"/>
        <v>0</v>
      </c>
      <c r="BY183" s="17">
        <f t="shared" si="145"/>
        <v>0</v>
      </c>
      <c r="BZ183" s="17">
        <f t="shared" si="145"/>
        <v>0</v>
      </c>
      <c r="CA183" s="17">
        <f t="shared" si="145"/>
        <v>0</v>
      </c>
      <c r="CB183" s="17">
        <f t="shared" si="145"/>
        <v>0</v>
      </c>
      <c r="CC183" s="17">
        <f t="shared" si="145"/>
        <v>0</v>
      </c>
      <c r="CD183" s="17">
        <f t="shared" si="145"/>
        <v>0</v>
      </c>
      <c r="CE183" s="17">
        <f t="shared" si="145"/>
        <v>0</v>
      </c>
      <c r="CF183" s="17">
        <f t="shared" si="145"/>
        <v>0</v>
      </c>
      <c r="CG183" s="17">
        <f t="shared" si="145"/>
        <v>0</v>
      </c>
      <c r="CH183" s="17">
        <f t="shared" si="145"/>
        <v>0</v>
      </c>
      <c r="CI183" s="17">
        <f t="shared" si="145"/>
        <v>0</v>
      </c>
      <c r="CJ183" s="17">
        <f t="shared" si="145"/>
        <v>0</v>
      </c>
      <c r="CK183" s="17">
        <f t="shared" si="145"/>
        <v>0</v>
      </c>
      <c r="CL183" s="17">
        <f t="shared" si="145"/>
        <v>0</v>
      </c>
      <c r="CM183" s="17">
        <f t="shared" si="145"/>
        <v>0</v>
      </c>
      <c r="CN183" s="17">
        <f t="shared" si="145"/>
        <v>0</v>
      </c>
      <c r="CO183" s="17">
        <f t="shared" si="145"/>
        <v>0</v>
      </c>
      <c r="CP183" s="17">
        <f t="shared" si="145"/>
        <v>0</v>
      </c>
      <c r="CQ183" s="17">
        <f t="shared" si="145"/>
        <v>0</v>
      </c>
      <c r="CR183" s="17">
        <f t="shared" si="145"/>
        <v>0</v>
      </c>
      <c r="CS183" s="17">
        <f t="shared" si="145"/>
        <v>0</v>
      </c>
      <c r="CT183" s="17">
        <f t="shared" si="145"/>
        <v>0</v>
      </c>
      <c r="CU183" s="17">
        <f t="shared" si="145"/>
        <v>0</v>
      </c>
      <c r="CV183" s="17">
        <f t="shared" si="145"/>
        <v>0</v>
      </c>
      <c r="CW183" s="17">
        <f t="shared" si="145"/>
        <v>0</v>
      </c>
      <c r="CX183" s="17">
        <f t="shared" si="145"/>
        <v>0</v>
      </c>
      <c r="CY183" s="17">
        <f t="shared" si="145"/>
        <v>0</v>
      </c>
      <c r="CZ183" s="17">
        <f t="shared" si="145"/>
        <v>0</v>
      </c>
      <c r="DA183" s="17">
        <f t="shared" si="145"/>
        <v>0</v>
      </c>
      <c r="DB183" s="17">
        <f t="shared" si="145"/>
        <v>0</v>
      </c>
      <c r="DC183" s="17">
        <f t="shared" si="145"/>
        <v>0</v>
      </c>
      <c r="DD183" s="17">
        <f t="shared" si="145"/>
        <v>0</v>
      </c>
      <c r="DE183" s="17">
        <f t="shared" si="145"/>
        <v>0</v>
      </c>
      <c r="DF183" s="17">
        <f t="shared" si="145"/>
        <v>0</v>
      </c>
      <c r="DG183" s="17">
        <f t="shared" si="145"/>
        <v>0</v>
      </c>
      <c r="DH183" s="17">
        <f t="shared" si="145"/>
        <v>0</v>
      </c>
      <c r="DI183" s="17">
        <f t="shared" si="145"/>
        <v>0</v>
      </c>
      <c r="DJ183" s="17">
        <f t="shared" si="145"/>
        <v>0</v>
      </c>
      <c r="DK183" s="17">
        <f t="shared" si="145"/>
        <v>0</v>
      </c>
      <c r="DL183" s="17">
        <f t="shared" si="145"/>
        <v>0</v>
      </c>
      <c r="DM183" s="17">
        <f t="shared" si="145"/>
        <v>0</v>
      </c>
      <c r="DN183" s="17">
        <f t="shared" si="145"/>
        <v>0</v>
      </c>
      <c r="DO183" s="17">
        <f t="shared" si="145"/>
        <v>0</v>
      </c>
      <c r="DP183" s="17">
        <f t="shared" si="145"/>
        <v>0</v>
      </c>
      <c r="DQ183" s="17">
        <f t="shared" si="145"/>
        <v>0</v>
      </c>
      <c r="DR183" s="17">
        <f t="shared" si="145"/>
        <v>0</v>
      </c>
      <c r="DS183" s="17">
        <f t="shared" si="145"/>
        <v>0</v>
      </c>
      <c r="DT183" s="17">
        <f t="shared" si="145"/>
        <v>0</v>
      </c>
      <c r="DU183" s="17">
        <f t="shared" si="145"/>
        <v>0</v>
      </c>
      <c r="DV183" s="17">
        <f t="shared" si="145"/>
        <v>0</v>
      </c>
      <c r="DW183" s="17">
        <f t="shared" si="145"/>
        <v>0</v>
      </c>
      <c r="DX183" s="17">
        <f t="shared" si="145"/>
        <v>0</v>
      </c>
      <c r="DY183" s="17">
        <f t="shared" si="145"/>
        <v>0</v>
      </c>
      <c r="DZ183" s="17">
        <f t="shared" si="145"/>
        <v>0</v>
      </c>
      <c r="EA183" s="17">
        <f t="shared" si="145"/>
        <v>0</v>
      </c>
      <c r="EB183" s="17">
        <f t="shared" si="145"/>
        <v>0</v>
      </c>
      <c r="EC183" s="17">
        <f t="shared" si="145"/>
        <v>0</v>
      </c>
      <c r="ED183" s="17">
        <f t="shared" si="145"/>
        <v>0</v>
      </c>
      <c r="EE183" s="17">
        <f t="shared" si="145"/>
        <v>0</v>
      </c>
      <c r="EF183" s="17">
        <f t="shared" si="145"/>
        <v>0</v>
      </c>
      <c r="EG183" s="17">
        <f t="shared" si="145"/>
        <v>0</v>
      </c>
      <c r="EH183" s="17">
        <f t="shared" ref="EH183:GS183" si="146">EH208+EH205</f>
        <v>0</v>
      </c>
      <c r="EI183" s="17">
        <f t="shared" si="146"/>
        <v>0</v>
      </c>
      <c r="EJ183" s="17">
        <f t="shared" si="146"/>
        <v>0</v>
      </c>
      <c r="EK183" s="17">
        <f t="shared" si="146"/>
        <v>0</v>
      </c>
      <c r="EL183" s="17">
        <f t="shared" si="146"/>
        <v>0</v>
      </c>
      <c r="EM183" s="17">
        <f t="shared" si="146"/>
        <v>0</v>
      </c>
      <c r="EN183" s="17">
        <f t="shared" si="146"/>
        <v>0</v>
      </c>
      <c r="EO183" s="17">
        <f t="shared" si="146"/>
        <v>0</v>
      </c>
      <c r="EP183" s="17">
        <f t="shared" si="146"/>
        <v>0</v>
      </c>
      <c r="EQ183" s="17">
        <f t="shared" si="146"/>
        <v>0</v>
      </c>
      <c r="ER183" s="17">
        <f t="shared" si="146"/>
        <v>0</v>
      </c>
      <c r="ES183" s="17">
        <f t="shared" si="146"/>
        <v>0</v>
      </c>
      <c r="ET183" s="17">
        <f t="shared" si="146"/>
        <v>0</v>
      </c>
      <c r="EU183" s="17">
        <f t="shared" si="146"/>
        <v>0</v>
      </c>
      <c r="EV183" s="17">
        <f t="shared" si="146"/>
        <v>0</v>
      </c>
      <c r="EW183" s="17">
        <f t="shared" si="146"/>
        <v>0</v>
      </c>
      <c r="EX183" s="17">
        <f t="shared" si="146"/>
        <v>0</v>
      </c>
      <c r="EY183" s="17">
        <f t="shared" si="146"/>
        <v>0</v>
      </c>
      <c r="EZ183" s="17">
        <f t="shared" si="146"/>
        <v>0</v>
      </c>
      <c r="FA183" s="17">
        <f t="shared" si="146"/>
        <v>0</v>
      </c>
      <c r="FB183" s="17">
        <f t="shared" si="146"/>
        <v>0</v>
      </c>
      <c r="FC183" s="17">
        <f t="shared" si="146"/>
        <v>0</v>
      </c>
      <c r="FD183" s="17">
        <f t="shared" si="146"/>
        <v>0</v>
      </c>
      <c r="FE183" s="17">
        <f t="shared" si="146"/>
        <v>0</v>
      </c>
      <c r="FF183" s="17">
        <f t="shared" si="146"/>
        <v>0</v>
      </c>
      <c r="FG183" s="17">
        <f t="shared" si="146"/>
        <v>0</v>
      </c>
      <c r="FH183" s="17">
        <f t="shared" si="146"/>
        <v>0</v>
      </c>
      <c r="FI183" s="17">
        <f t="shared" si="146"/>
        <v>0</v>
      </c>
      <c r="FJ183" s="17">
        <f t="shared" si="146"/>
        <v>0</v>
      </c>
      <c r="FK183" s="17">
        <f t="shared" si="146"/>
        <v>0</v>
      </c>
      <c r="FL183" s="17">
        <f t="shared" si="146"/>
        <v>0</v>
      </c>
      <c r="FM183" s="17">
        <f t="shared" si="146"/>
        <v>0</v>
      </c>
      <c r="FN183" s="17">
        <f t="shared" si="146"/>
        <v>0</v>
      </c>
      <c r="FO183" s="17">
        <f t="shared" si="146"/>
        <v>0</v>
      </c>
      <c r="FP183" s="17">
        <f t="shared" si="146"/>
        <v>0</v>
      </c>
      <c r="FQ183" s="17">
        <f t="shared" si="146"/>
        <v>0</v>
      </c>
      <c r="FR183" s="17">
        <f t="shared" si="146"/>
        <v>0</v>
      </c>
      <c r="FS183" s="17">
        <f t="shared" si="146"/>
        <v>0</v>
      </c>
      <c r="FT183" s="17">
        <f t="shared" si="146"/>
        <v>0</v>
      </c>
      <c r="FU183" s="17">
        <f t="shared" si="146"/>
        <v>0</v>
      </c>
      <c r="FV183" s="17">
        <f t="shared" si="146"/>
        <v>0</v>
      </c>
      <c r="FW183" s="17">
        <f t="shared" si="146"/>
        <v>0</v>
      </c>
      <c r="FX183" s="17">
        <f t="shared" si="146"/>
        <v>0</v>
      </c>
      <c r="FY183" s="17">
        <f t="shared" si="146"/>
        <v>0</v>
      </c>
      <c r="FZ183" s="17">
        <f t="shared" si="146"/>
        <v>0</v>
      </c>
      <c r="GA183" s="17">
        <f t="shared" si="146"/>
        <v>0</v>
      </c>
      <c r="GB183" s="17">
        <f t="shared" si="146"/>
        <v>0</v>
      </c>
      <c r="GC183" s="17">
        <f t="shared" si="146"/>
        <v>0</v>
      </c>
      <c r="GD183" s="17">
        <f t="shared" si="146"/>
        <v>0</v>
      </c>
      <c r="GE183" s="17">
        <f t="shared" si="146"/>
        <v>0</v>
      </c>
      <c r="GF183" s="17">
        <f t="shared" si="146"/>
        <v>0</v>
      </c>
      <c r="GG183" s="17">
        <f t="shared" si="146"/>
        <v>0</v>
      </c>
      <c r="GH183" s="17">
        <f t="shared" si="146"/>
        <v>0</v>
      </c>
      <c r="GI183" s="17">
        <f t="shared" si="146"/>
        <v>0</v>
      </c>
      <c r="GJ183" s="17">
        <f t="shared" si="146"/>
        <v>0</v>
      </c>
      <c r="GK183" s="17">
        <f t="shared" si="146"/>
        <v>0</v>
      </c>
      <c r="GL183" s="17">
        <f t="shared" si="146"/>
        <v>0</v>
      </c>
      <c r="GM183" s="17">
        <f t="shared" si="146"/>
        <v>0</v>
      </c>
      <c r="GN183" s="17">
        <f t="shared" si="146"/>
        <v>0</v>
      </c>
      <c r="GO183" s="17">
        <f t="shared" si="146"/>
        <v>0</v>
      </c>
      <c r="GP183" s="17">
        <f t="shared" si="146"/>
        <v>0</v>
      </c>
      <c r="GQ183" s="17">
        <f t="shared" si="146"/>
        <v>0</v>
      </c>
      <c r="GR183" s="17">
        <f t="shared" si="146"/>
        <v>0</v>
      </c>
      <c r="GS183" s="17">
        <f t="shared" si="146"/>
        <v>0</v>
      </c>
      <c r="GT183" s="17">
        <f t="shared" ref="GT183:JE183" si="147">GT208+GT205</f>
        <v>0</v>
      </c>
      <c r="GU183" s="17">
        <f t="shared" si="147"/>
        <v>0</v>
      </c>
      <c r="GV183" s="17">
        <f t="shared" si="147"/>
        <v>0</v>
      </c>
      <c r="GW183" s="17">
        <f t="shared" si="147"/>
        <v>0</v>
      </c>
      <c r="GX183" s="17">
        <f t="shared" si="147"/>
        <v>0</v>
      </c>
      <c r="GY183" s="17">
        <f t="shared" si="147"/>
        <v>0</v>
      </c>
      <c r="GZ183" s="17">
        <f t="shared" si="147"/>
        <v>0</v>
      </c>
      <c r="HA183" s="17">
        <f t="shared" si="147"/>
        <v>0</v>
      </c>
      <c r="HB183" s="17">
        <f t="shared" si="147"/>
        <v>0</v>
      </c>
      <c r="HC183" s="17">
        <f t="shared" si="147"/>
        <v>0</v>
      </c>
      <c r="HD183" s="17">
        <f t="shared" si="147"/>
        <v>0</v>
      </c>
      <c r="HE183" s="17">
        <f t="shared" si="147"/>
        <v>0</v>
      </c>
      <c r="HF183" s="17">
        <f t="shared" si="147"/>
        <v>0</v>
      </c>
      <c r="HG183" s="17">
        <f t="shared" si="147"/>
        <v>0</v>
      </c>
      <c r="HH183" s="17">
        <f t="shared" si="147"/>
        <v>0</v>
      </c>
      <c r="HI183" s="17">
        <f t="shared" si="147"/>
        <v>0</v>
      </c>
      <c r="HJ183" s="17">
        <f t="shared" si="147"/>
        <v>0</v>
      </c>
      <c r="HK183" s="17">
        <f t="shared" si="147"/>
        <v>0</v>
      </c>
      <c r="HL183" s="17">
        <f t="shared" si="147"/>
        <v>0</v>
      </c>
      <c r="HM183" s="17">
        <f t="shared" si="147"/>
        <v>0</v>
      </c>
      <c r="HN183" s="17">
        <f t="shared" si="147"/>
        <v>0</v>
      </c>
      <c r="HO183" s="17">
        <f t="shared" si="147"/>
        <v>0</v>
      </c>
      <c r="HP183" s="17">
        <f t="shared" si="147"/>
        <v>0</v>
      </c>
      <c r="HQ183" s="17">
        <f t="shared" si="147"/>
        <v>0</v>
      </c>
      <c r="HR183" s="17">
        <f t="shared" si="147"/>
        <v>0</v>
      </c>
      <c r="HS183" s="17">
        <f t="shared" si="147"/>
        <v>0</v>
      </c>
      <c r="HT183" s="17">
        <f t="shared" si="147"/>
        <v>0</v>
      </c>
      <c r="HU183" s="17">
        <f t="shared" si="147"/>
        <v>0</v>
      </c>
      <c r="HV183" s="17">
        <f t="shared" si="147"/>
        <v>0</v>
      </c>
      <c r="HW183" s="17">
        <f t="shared" si="147"/>
        <v>0</v>
      </c>
      <c r="HX183" s="17">
        <f t="shared" si="147"/>
        <v>0</v>
      </c>
      <c r="HY183" s="17">
        <f t="shared" si="147"/>
        <v>0</v>
      </c>
      <c r="HZ183" s="17">
        <f t="shared" si="147"/>
        <v>0</v>
      </c>
      <c r="IA183" s="17">
        <f t="shared" si="147"/>
        <v>0</v>
      </c>
      <c r="IB183" s="17">
        <f t="shared" si="147"/>
        <v>0</v>
      </c>
      <c r="IC183" s="17">
        <f t="shared" si="147"/>
        <v>0</v>
      </c>
      <c r="ID183" s="17">
        <f t="shared" si="147"/>
        <v>0</v>
      </c>
      <c r="IE183" s="17">
        <f t="shared" si="147"/>
        <v>0</v>
      </c>
      <c r="IF183" s="17">
        <f t="shared" si="147"/>
        <v>0</v>
      </c>
      <c r="IG183" s="17">
        <f t="shared" si="147"/>
        <v>0</v>
      </c>
      <c r="IH183" s="17">
        <f t="shared" si="147"/>
        <v>0</v>
      </c>
      <c r="II183" s="17">
        <f t="shared" si="147"/>
        <v>0</v>
      </c>
      <c r="IJ183" s="17">
        <f t="shared" si="147"/>
        <v>0</v>
      </c>
      <c r="IK183" s="17">
        <f t="shared" si="147"/>
        <v>0</v>
      </c>
      <c r="IL183" s="17">
        <f t="shared" si="147"/>
        <v>0</v>
      </c>
      <c r="IM183" s="17">
        <f t="shared" si="147"/>
        <v>0</v>
      </c>
      <c r="IN183" s="17">
        <f t="shared" si="147"/>
        <v>0</v>
      </c>
      <c r="IO183" s="17">
        <f t="shared" si="147"/>
        <v>0</v>
      </c>
      <c r="IP183" s="17">
        <f t="shared" si="147"/>
        <v>0</v>
      </c>
      <c r="IQ183" s="17">
        <f t="shared" si="147"/>
        <v>0</v>
      </c>
      <c r="IR183" s="17">
        <f t="shared" si="147"/>
        <v>0</v>
      </c>
      <c r="IS183" s="17">
        <f t="shared" si="147"/>
        <v>0</v>
      </c>
      <c r="IT183" s="17">
        <f t="shared" si="147"/>
        <v>0</v>
      </c>
      <c r="IU183" s="17">
        <f t="shared" si="147"/>
        <v>0</v>
      </c>
      <c r="IV183" s="17">
        <f t="shared" si="147"/>
        <v>0</v>
      </c>
      <c r="IW183" s="17">
        <f t="shared" si="147"/>
        <v>0</v>
      </c>
      <c r="IX183" s="17">
        <f t="shared" si="147"/>
        <v>0</v>
      </c>
      <c r="IY183" s="17">
        <f t="shared" si="147"/>
        <v>0</v>
      </c>
      <c r="IZ183" s="17">
        <f t="shared" si="147"/>
        <v>0</v>
      </c>
      <c r="JA183" s="17">
        <f t="shared" si="147"/>
        <v>0</v>
      </c>
      <c r="JB183" s="17">
        <f t="shared" si="147"/>
        <v>0</v>
      </c>
      <c r="JC183" s="17">
        <f t="shared" si="147"/>
        <v>0</v>
      </c>
      <c r="JD183" s="17">
        <f t="shared" si="147"/>
        <v>0</v>
      </c>
      <c r="JE183" s="17">
        <f t="shared" si="147"/>
        <v>0</v>
      </c>
      <c r="JF183" s="17">
        <f t="shared" ref="JF183:LQ183" si="148">JF208+JF205</f>
        <v>0</v>
      </c>
      <c r="JG183" s="17">
        <f t="shared" si="148"/>
        <v>0</v>
      </c>
      <c r="JH183" s="17">
        <f t="shared" si="148"/>
        <v>0</v>
      </c>
      <c r="JI183" s="17">
        <f t="shared" si="148"/>
        <v>0</v>
      </c>
      <c r="JJ183" s="17">
        <f t="shared" si="148"/>
        <v>0</v>
      </c>
      <c r="JK183" s="17">
        <f t="shared" si="148"/>
        <v>0</v>
      </c>
      <c r="JL183" s="17">
        <f t="shared" si="148"/>
        <v>0</v>
      </c>
      <c r="JM183" s="17">
        <f t="shared" si="148"/>
        <v>0</v>
      </c>
      <c r="JN183" s="17">
        <f t="shared" si="148"/>
        <v>0</v>
      </c>
      <c r="JO183" s="17">
        <f t="shared" si="148"/>
        <v>0</v>
      </c>
      <c r="JP183" s="17">
        <f t="shared" si="148"/>
        <v>0</v>
      </c>
      <c r="JQ183" s="17">
        <f t="shared" si="148"/>
        <v>0</v>
      </c>
      <c r="JR183" s="17">
        <f t="shared" si="148"/>
        <v>0</v>
      </c>
      <c r="JS183" s="17">
        <f t="shared" si="148"/>
        <v>0</v>
      </c>
      <c r="JT183" s="17">
        <f t="shared" si="148"/>
        <v>0</v>
      </c>
      <c r="JU183" s="17">
        <f t="shared" si="148"/>
        <v>0</v>
      </c>
      <c r="JV183" s="17">
        <f t="shared" si="148"/>
        <v>0</v>
      </c>
      <c r="JW183" s="17">
        <f t="shared" si="148"/>
        <v>0</v>
      </c>
      <c r="JX183" s="17">
        <f t="shared" si="148"/>
        <v>0</v>
      </c>
      <c r="JY183" s="17">
        <f t="shared" si="148"/>
        <v>0</v>
      </c>
      <c r="JZ183" s="17">
        <f t="shared" si="148"/>
        <v>0</v>
      </c>
      <c r="KA183" s="17">
        <f t="shared" si="148"/>
        <v>0</v>
      </c>
      <c r="KB183" s="17">
        <f t="shared" si="148"/>
        <v>0</v>
      </c>
      <c r="KC183" s="17">
        <f t="shared" si="148"/>
        <v>0</v>
      </c>
      <c r="KD183" s="17">
        <f t="shared" si="148"/>
        <v>0</v>
      </c>
      <c r="KE183" s="17">
        <f t="shared" si="148"/>
        <v>0</v>
      </c>
      <c r="KF183" s="17">
        <f t="shared" si="148"/>
        <v>0</v>
      </c>
      <c r="KG183" s="17">
        <f t="shared" si="148"/>
        <v>0</v>
      </c>
      <c r="KH183" s="17">
        <f t="shared" si="148"/>
        <v>0</v>
      </c>
      <c r="KI183" s="17">
        <f t="shared" si="148"/>
        <v>0</v>
      </c>
      <c r="KJ183" s="17">
        <f t="shared" si="148"/>
        <v>0</v>
      </c>
      <c r="KK183" s="17">
        <f t="shared" si="148"/>
        <v>0</v>
      </c>
      <c r="KL183" s="17">
        <f t="shared" si="148"/>
        <v>0</v>
      </c>
      <c r="KM183" s="17">
        <f t="shared" si="148"/>
        <v>0</v>
      </c>
      <c r="KN183" s="17">
        <f t="shared" si="148"/>
        <v>0</v>
      </c>
      <c r="KO183" s="17">
        <f t="shared" si="148"/>
        <v>0</v>
      </c>
      <c r="KP183" s="17">
        <f t="shared" si="148"/>
        <v>0</v>
      </c>
      <c r="KQ183" s="17">
        <f t="shared" si="148"/>
        <v>0</v>
      </c>
      <c r="KR183" s="17">
        <f t="shared" si="148"/>
        <v>0</v>
      </c>
      <c r="KS183" s="17">
        <f t="shared" si="148"/>
        <v>0</v>
      </c>
      <c r="KT183" s="17">
        <f t="shared" si="148"/>
        <v>0</v>
      </c>
      <c r="KU183" s="17">
        <f t="shared" si="148"/>
        <v>0</v>
      </c>
      <c r="KV183" s="17">
        <f t="shared" si="148"/>
        <v>0</v>
      </c>
      <c r="KW183" s="17">
        <f t="shared" si="148"/>
        <v>0</v>
      </c>
      <c r="KX183" s="17">
        <f t="shared" si="148"/>
        <v>0</v>
      </c>
      <c r="KY183" s="17">
        <f t="shared" si="148"/>
        <v>0</v>
      </c>
      <c r="KZ183" s="17">
        <f t="shared" si="148"/>
        <v>0</v>
      </c>
      <c r="LA183" s="17">
        <f t="shared" si="148"/>
        <v>0</v>
      </c>
      <c r="LB183" s="17">
        <f t="shared" si="148"/>
        <v>0</v>
      </c>
      <c r="LC183" s="17">
        <f t="shared" si="148"/>
        <v>0</v>
      </c>
      <c r="LD183" s="17">
        <f t="shared" si="148"/>
        <v>0</v>
      </c>
      <c r="LE183" s="17">
        <f t="shared" si="148"/>
        <v>0</v>
      </c>
      <c r="LF183" s="17">
        <f t="shared" si="148"/>
        <v>0</v>
      </c>
      <c r="LG183" s="17">
        <f t="shared" si="148"/>
        <v>0</v>
      </c>
      <c r="LH183" s="17">
        <f t="shared" si="148"/>
        <v>0</v>
      </c>
      <c r="LI183" s="17">
        <f t="shared" si="148"/>
        <v>0</v>
      </c>
      <c r="LJ183" s="17">
        <f t="shared" si="148"/>
        <v>0</v>
      </c>
      <c r="LK183" s="17">
        <f t="shared" si="148"/>
        <v>0</v>
      </c>
      <c r="LL183" s="17">
        <f t="shared" si="148"/>
        <v>0</v>
      </c>
      <c r="LM183" s="17">
        <f t="shared" si="148"/>
        <v>0</v>
      </c>
      <c r="LN183" s="17">
        <f t="shared" si="148"/>
        <v>0</v>
      </c>
      <c r="LO183" s="17">
        <f t="shared" si="148"/>
        <v>0</v>
      </c>
      <c r="LP183" s="17">
        <f t="shared" si="148"/>
        <v>0</v>
      </c>
      <c r="LQ183" s="17">
        <f t="shared" si="148"/>
        <v>0</v>
      </c>
      <c r="LR183" s="17">
        <f t="shared" ref="LR183:OC183" si="149">LR208+LR205</f>
        <v>0</v>
      </c>
      <c r="LS183" s="17">
        <f t="shared" si="149"/>
        <v>0</v>
      </c>
      <c r="LT183" s="17">
        <f t="shared" si="149"/>
        <v>0</v>
      </c>
      <c r="LU183" s="17">
        <f t="shared" si="149"/>
        <v>0</v>
      </c>
      <c r="LV183" s="17">
        <f t="shared" si="149"/>
        <v>0</v>
      </c>
      <c r="LW183" s="17">
        <f t="shared" si="149"/>
        <v>0</v>
      </c>
      <c r="LX183" s="17">
        <f t="shared" si="149"/>
        <v>0</v>
      </c>
      <c r="LY183" s="17">
        <f t="shared" si="149"/>
        <v>0</v>
      </c>
      <c r="LZ183" s="17">
        <f t="shared" si="149"/>
        <v>0</v>
      </c>
      <c r="MA183" s="17">
        <f t="shared" si="149"/>
        <v>0</v>
      </c>
      <c r="MB183" s="17">
        <f t="shared" si="149"/>
        <v>0</v>
      </c>
      <c r="MC183" s="17">
        <f t="shared" si="149"/>
        <v>0</v>
      </c>
      <c r="MD183" s="17">
        <f t="shared" si="149"/>
        <v>0</v>
      </c>
      <c r="ME183" s="17">
        <f t="shared" si="149"/>
        <v>0</v>
      </c>
      <c r="MF183" s="17">
        <f t="shared" si="149"/>
        <v>0</v>
      </c>
      <c r="MG183" s="17">
        <f t="shared" si="149"/>
        <v>0</v>
      </c>
      <c r="MH183" s="17">
        <f t="shared" si="149"/>
        <v>0</v>
      </c>
      <c r="MI183" s="17">
        <f t="shared" si="149"/>
        <v>0</v>
      </c>
      <c r="MJ183" s="17">
        <f t="shared" si="149"/>
        <v>0</v>
      </c>
      <c r="MK183" s="17">
        <f t="shared" si="149"/>
        <v>0</v>
      </c>
      <c r="ML183" s="17">
        <f t="shared" si="149"/>
        <v>0</v>
      </c>
      <c r="MM183" s="17">
        <f t="shared" si="149"/>
        <v>0</v>
      </c>
      <c r="MN183" s="17">
        <f t="shared" si="149"/>
        <v>0</v>
      </c>
      <c r="MO183" s="17">
        <f t="shared" si="149"/>
        <v>0</v>
      </c>
      <c r="MP183" s="17">
        <f t="shared" si="149"/>
        <v>0</v>
      </c>
      <c r="MQ183" s="17">
        <f t="shared" si="149"/>
        <v>0</v>
      </c>
      <c r="MR183" s="17">
        <f t="shared" si="149"/>
        <v>0</v>
      </c>
      <c r="MS183" s="17">
        <f t="shared" si="149"/>
        <v>0</v>
      </c>
      <c r="MT183" s="17">
        <f t="shared" si="149"/>
        <v>0</v>
      </c>
      <c r="MU183" s="17">
        <f t="shared" si="149"/>
        <v>0</v>
      </c>
      <c r="MV183" s="17">
        <f t="shared" si="149"/>
        <v>0</v>
      </c>
      <c r="MW183" s="17">
        <f t="shared" si="149"/>
        <v>0</v>
      </c>
      <c r="MX183" s="17">
        <f t="shared" si="149"/>
        <v>0</v>
      </c>
      <c r="MY183" s="17">
        <f t="shared" si="149"/>
        <v>0</v>
      </c>
      <c r="MZ183" s="17">
        <f t="shared" si="149"/>
        <v>0</v>
      </c>
      <c r="NA183" s="17">
        <f t="shared" si="149"/>
        <v>0</v>
      </c>
      <c r="NB183" s="17">
        <f t="shared" si="149"/>
        <v>0</v>
      </c>
      <c r="NC183" s="17">
        <f t="shared" si="149"/>
        <v>0</v>
      </c>
      <c r="ND183" s="17">
        <f t="shared" si="149"/>
        <v>0</v>
      </c>
      <c r="NE183" s="17">
        <f t="shared" si="149"/>
        <v>0</v>
      </c>
      <c r="NF183" s="17">
        <f t="shared" si="149"/>
        <v>0</v>
      </c>
      <c r="NG183" s="17">
        <f t="shared" si="149"/>
        <v>0</v>
      </c>
      <c r="NH183" s="17">
        <f t="shared" si="149"/>
        <v>0</v>
      </c>
      <c r="NI183" s="17">
        <f t="shared" si="149"/>
        <v>0</v>
      </c>
      <c r="NJ183" s="17">
        <f t="shared" si="149"/>
        <v>0</v>
      </c>
      <c r="NK183" s="17">
        <f t="shared" si="149"/>
        <v>0</v>
      </c>
      <c r="NL183" s="17">
        <f t="shared" si="149"/>
        <v>0</v>
      </c>
      <c r="NM183" s="17">
        <f t="shared" si="149"/>
        <v>0</v>
      </c>
      <c r="NN183" s="17">
        <f t="shared" si="149"/>
        <v>0</v>
      </c>
      <c r="NO183" s="17">
        <f t="shared" si="149"/>
        <v>0</v>
      </c>
      <c r="NP183" s="17">
        <f t="shared" si="149"/>
        <v>0</v>
      </c>
      <c r="NQ183" s="17">
        <f t="shared" si="149"/>
        <v>0</v>
      </c>
      <c r="NR183" s="17">
        <f t="shared" si="149"/>
        <v>0</v>
      </c>
      <c r="NS183" s="17">
        <f t="shared" si="149"/>
        <v>0</v>
      </c>
      <c r="NT183" s="17">
        <f t="shared" si="149"/>
        <v>0</v>
      </c>
      <c r="NU183" s="17">
        <f t="shared" si="149"/>
        <v>0</v>
      </c>
      <c r="NV183" s="17">
        <f t="shared" si="149"/>
        <v>0</v>
      </c>
      <c r="NW183" s="17">
        <f t="shared" si="149"/>
        <v>0</v>
      </c>
      <c r="NX183" s="17">
        <f t="shared" si="149"/>
        <v>0</v>
      </c>
      <c r="NY183" s="17">
        <f t="shared" si="149"/>
        <v>0</v>
      </c>
      <c r="NZ183" s="17">
        <f t="shared" si="149"/>
        <v>0</v>
      </c>
      <c r="OA183" s="17">
        <f t="shared" si="149"/>
        <v>0</v>
      </c>
      <c r="OB183" s="17">
        <f t="shared" si="149"/>
        <v>0</v>
      </c>
      <c r="OC183" s="17">
        <f t="shared" si="149"/>
        <v>0</v>
      </c>
      <c r="OD183" s="17">
        <f t="shared" ref="OD183:QO183" si="150">OD208+OD205</f>
        <v>0</v>
      </c>
      <c r="OE183" s="17">
        <f t="shared" si="150"/>
        <v>0</v>
      </c>
      <c r="OF183" s="17">
        <f t="shared" si="150"/>
        <v>0</v>
      </c>
      <c r="OG183" s="17">
        <f t="shared" si="150"/>
        <v>0</v>
      </c>
      <c r="OH183" s="17">
        <f t="shared" si="150"/>
        <v>0</v>
      </c>
      <c r="OI183" s="17">
        <f t="shared" si="150"/>
        <v>0</v>
      </c>
      <c r="OJ183" s="17">
        <f t="shared" si="150"/>
        <v>0</v>
      </c>
      <c r="OK183" s="17">
        <f t="shared" si="150"/>
        <v>0</v>
      </c>
      <c r="OL183" s="17">
        <f t="shared" si="150"/>
        <v>0</v>
      </c>
      <c r="OM183" s="17">
        <f t="shared" si="150"/>
        <v>0</v>
      </c>
      <c r="ON183" s="17">
        <f t="shared" si="150"/>
        <v>0</v>
      </c>
      <c r="OO183" s="17">
        <f t="shared" si="150"/>
        <v>0</v>
      </c>
      <c r="OP183" s="17">
        <f t="shared" si="150"/>
        <v>0</v>
      </c>
      <c r="OQ183" s="17">
        <f t="shared" si="150"/>
        <v>0</v>
      </c>
      <c r="OR183" s="17">
        <f t="shared" si="150"/>
        <v>0</v>
      </c>
      <c r="OS183" s="17">
        <f t="shared" si="150"/>
        <v>0</v>
      </c>
      <c r="OT183" s="17">
        <f t="shared" si="150"/>
        <v>0</v>
      </c>
      <c r="OU183" s="17">
        <f t="shared" si="150"/>
        <v>0</v>
      </c>
      <c r="OV183" s="17">
        <f t="shared" si="150"/>
        <v>0</v>
      </c>
      <c r="OW183" s="17">
        <f t="shared" si="150"/>
        <v>0</v>
      </c>
      <c r="OX183" s="17">
        <f t="shared" si="150"/>
        <v>0</v>
      </c>
      <c r="OY183" s="17">
        <f t="shared" si="150"/>
        <v>0</v>
      </c>
      <c r="OZ183" s="17">
        <f t="shared" si="150"/>
        <v>0</v>
      </c>
      <c r="PA183" s="17">
        <f t="shared" si="150"/>
        <v>0</v>
      </c>
      <c r="PB183" s="17">
        <f t="shared" si="150"/>
        <v>0</v>
      </c>
      <c r="PC183" s="17">
        <f t="shared" si="150"/>
        <v>0</v>
      </c>
      <c r="PD183" s="17">
        <f t="shared" si="150"/>
        <v>0</v>
      </c>
      <c r="PE183" s="17">
        <f t="shared" si="150"/>
        <v>0</v>
      </c>
      <c r="PF183" s="17">
        <f t="shared" si="150"/>
        <v>0</v>
      </c>
      <c r="PG183" s="17">
        <f t="shared" si="150"/>
        <v>0</v>
      </c>
      <c r="PH183" s="17">
        <f t="shared" si="150"/>
        <v>0</v>
      </c>
      <c r="PI183" s="17">
        <f t="shared" si="150"/>
        <v>0</v>
      </c>
      <c r="PJ183" s="17">
        <f t="shared" si="150"/>
        <v>0</v>
      </c>
      <c r="PK183" s="17">
        <f t="shared" si="150"/>
        <v>0</v>
      </c>
      <c r="PL183" s="17">
        <f t="shared" si="150"/>
        <v>0</v>
      </c>
      <c r="PM183" s="17">
        <f t="shared" si="150"/>
        <v>0</v>
      </c>
      <c r="PN183" s="17">
        <f t="shared" si="150"/>
        <v>0</v>
      </c>
      <c r="PO183" s="17">
        <f t="shared" si="150"/>
        <v>0</v>
      </c>
      <c r="PP183" s="17">
        <f t="shared" si="150"/>
        <v>0</v>
      </c>
      <c r="PQ183" s="17">
        <f t="shared" si="150"/>
        <v>0</v>
      </c>
      <c r="PR183" s="17">
        <f t="shared" si="150"/>
        <v>0</v>
      </c>
      <c r="PS183" s="17">
        <f t="shared" si="150"/>
        <v>0</v>
      </c>
      <c r="PT183" s="17">
        <f t="shared" si="150"/>
        <v>0</v>
      </c>
      <c r="PU183" s="17">
        <f t="shared" si="150"/>
        <v>0</v>
      </c>
      <c r="PV183" s="17">
        <f t="shared" si="150"/>
        <v>0</v>
      </c>
      <c r="PW183" s="17">
        <f t="shared" si="150"/>
        <v>0</v>
      </c>
      <c r="PX183" s="17">
        <f t="shared" si="150"/>
        <v>0</v>
      </c>
      <c r="PY183" s="17">
        <f t="shared" si="150"/>
        <v>0</v>
      </c>
      <c r="PZ183" s="17">
        <f t="shared" si="150"/>
        <v>0</v>
      </c>
      <c r="QA183" s="17">
        <f t="shared" si="150"/>
        <v>0</v>
      </c>
      <c r="QB183" s="17">
        <f t="shared" si="150"/>
        <v>0</v>
      </c>
      <c r="QC183" s="17">
        <f t="shared" si="150"/>
        <v>0</v>
      </c>
      <c r="QD183" s="17">
        <f t="shared" si="150"/>
        <v>0</v>
      </c>
      <c r="QE183" s="17">
        <f t="shared" si="150"/>
        <v>0</v>
      </c>
      <c r="QF183" s="17">
        <f t="shared" si="150"/>
        <v>0</v>
      </c>
      <c r="QG183" s="17">
        <f t="shared" si="150"/>
        <v>0</v>
      </c>
      <c r="QH183" s="17">
        <f t="shared" si="150"/>
        <v>0</v>
      </c>
      <c r="QI183" s="17">
        <f t="shared" si="150"/>
        <v>0</v>
      </c>
      <c r="QJ183" s="17">
        <f t="shared" si="150"/>
        <v>0</v>
      </c>
      <c r="QK183" s="17">
        <f t="shared" si="150"/>
        <v>0</v>
      </c>
      <c r="QL183" s="17">
        <f t="shared" si="150"/>
        <v>0</v>
      </c>
      <c r="QM183" s="17">
        <f t="shared" si="150"/>
        <v>0</v>
      </c>
      <c r="QN183" s="17">
        <f t="shared" si="150"/>
        <v>0</v>
      </c>
      <c r="QO183" s="17">
        <f t="shared" si="150"/>
        <v>0</v>
      </c>
      <c r="QP183" s="17">
        <f t="shared" ref="QP183:TA183" si="151">QP208+QP205</f>
        <v>0</v>
      </c>
      <c r="QQ183" s="17">
        <f t="shared" si="151"/>
        <v>0</v>
      </c>
      <c r="QR183" s="17">
        <f t="shared" si="151"/>
        <v>0</v>
      </c>
      <c r="QS183" s="17">
        <f t="shared" si="151"/>
        <v>0</v>
      </c>
      <c r="QT183" s="17">
        <f t="shared" si="151"/>
        <v>0</v>
      </c>
      <c r="QU183" s="17">
        <f t="shared" si="151"/>
        <v>0</v>
      </c>
      <c r="QV183" s="17">
        <f t="shared" si="151"/>
        <v>0</v>
      </c>
      <c r="QW183" s="17">
        <f t="shared" si="151"/>
        <v>0</v>
      </c>
      <c r="QX183" s="17">
        <f t="shared" si="151"/>
        <v>0</v>
      </c>
      <c r="QY183" s="17">
        <f t="shared" si="151"/>
        <v>0</v>
      </c>
      <c r="QZ183" s="17">
        <f t="shared" si="151"/>
        <v>0</v>
      </c>
      <c r="RA183" s="17">
        <f t="shared" si="151"/>
        <v>0</v>
      </c>
      <c r="RB183" s="17">
        <f t="shared" si="151"/>
        <v>0</v>
      </c>
      <c r="RC183" s="17">
        <f t="shared" si="151"/>
        <v>0</v>
      </c>
      <c r="RD183" s="17">
        <f t="shared" si="151"/>
        <v>0</v>
      </c>
      <c r="RE183" s="17">
        <f t="shared" si="151"/>
        <v>0</v>
      </c>
      <c r="RF183" s="17">
        <f t="shared" si="151"/>
        <v>0</v>
      </c>
      <c r="RG183" s="17">
        <f t="shared" si="151"/>
        <v>0</v>
      </c>
      <c r="RH183" s="17">
        <f t="shared" si="151"/>
        <v>0</v>
      </c>
      <c r="RI183" s="17">
        <f t="shared" si="151"/>
        <v>0</v>
      </c>
      <c r="RJ183" s="17">
        <f t="shared" si="151"/>
        <v>0</v>
      </c>
      <c r="RK183" s="17">
        <f t="shared" si="151"/>
        <v>0</v>
      </c>
      <c r="RL183" s="17">
        <f t="shared" si="151"/>
        <v>0</v>
      </c>
      <c r="RM183" s="17">
        <f t="shared" si="151"/>
        <v>0</v>
      </c>
      <c r="RN183" s="17">
        <f t="shared" si="151"/>
        <v>0</v>
      </c>
      <c r="RO183" s="17">
        <f t="shared" si="151"/>
        <v>0</v>
      </c>
      <c r="RP183" s="17">
        <f t="shared" si="151"/>
        <v>0</v>
      </c>
      <c r="RQ183" s="17">
        <f t="shared" si="151"/>
        <v>0</v>
      </c>
      <c r="RR183" s="17">
        <f t="shared" si="151"/>
        <v>0</v>
      </c>
      <c r="RS183" s="17">
        <f t="shared" si="151"/>
        <v>0</v>
      </c>
      <c r="RT183" s="17">
        <f t="shared" si="151"/>
        <v>0</v>
      </c>
      <c r="RU183" s="17">
        <f t="shared" si="151"/>
        <v>0</v>
      </c>
      <c r="RV183" s="17">
        <f t="shared" si="151"/>
        <v>0</v>
      </c>
      <c r="RW183" s="17">
        <f t="shared" si="151"/>
        <v>0</v>
      </c>
      <c r="RX183" s="17">
        <f t="shared" si="151"/>
        <v>0</v>
      </c>
      <c r="RY183" s="17">
        <f t="shared" si="151"/>
        <v>0</v>
      </c>
      <c r="RZ183" s="17">
        <f t="shared" si="151"/>
        <v>0</v>
      </c>
      <c r="SA183" s="17">
        <f t="shared" si="151"/>
        <v>0</v>
      </c>
      <c r="SB183" s="17">
        <f t="shared" si="151"/>
        <v>0</v>
      </c>
      <c r="SC183" s="17">
        <f t="shared" si="151"/>
        <v>0</v>
      </c>
      <c r="SD183" s="17">
        <f t="shared" si="151"/>
        <v>0</v>
      </c>
      <c r="SE183" s="17">
        <f t="shared" si="151"/>
        <v>0</v>
      </c>
      <c r="SF183" s="17">
        <f t="shared" si="151"/>
        <v>0</v>
      </c>
      <c r="SG183" s="17">
        <f t="shared" si="151"/>
        <v>0</v>
      </c>
      <c r="SH183" s="17">
        <f t="shared" si="151"/>
        <v>0</v>
      </c>
      <c r="SI183" s="17">
        <f t="shared" si="151"/>
        <v>0</v>
      </c>
      <c r="SJ183" s="17">
        <f t="shared" si="151"/>
        <v>0</v>
      </c>
      <c r="SK183" s="17">
        <f t="shared" si="151"/>
        <v>0</v>
      </c>
      <c r="SL183" s="17">
        <f t="shared" si="151"/>
        <v>0</v>
      </c>
      <c r="SM183" s="17">
        <f t="shared" si="151"/>
        <v>0</v>
      </c>
      <c r="SN183" s="17">
        <f t="shared" si="151"/>
        <v>0</v>
      </c>
      <c r="SO183" s="17">
        <f t="shared" si="151"/>
        <v>0</v>
      </c>
      <c r="SP183" s="17">
        <f t="shared" si="151"/>
        <v>0</v>
      </c>
      <c r="SQ183" s="17">
        <f t="shared" si="151"/>
        <v>0</v>
      </c>
      <c r="SR183" s="17">
        <f t="shared" si="151"/>
        <v>0</v>
      </c>
      <c r="SS183" s="17">
        <f t="shared" si="151"/>
        <v>0</v>
      </c>
      <c r="ST183" s="17">
        <f t="shared" si="151"/>
        <v>0</v>
      </c>
      <c r="SU183" s="17">
        <f t="shared" si="151"/>
        <v>0</v>
      </c>
      <c r="SV183" s="17">
        <f t="shared" si="151"/>
        <v>0</v>
      </c>
      <c r="SW183" s="17">
        <f t="shared" si="151"/>
        <v>0</v>
      </c>
      <c r="SX183" s="17">
        <f t="shared" si="151"/>
        <v>0</v>
      </c>
      <c r="SY183" s="17">
        <f t="shared" si="151"/>
        <v>0</v>
      </c>
      <c r="SZ183" s="17">
        <f t="shared" si="151"/>
        <v>0</v>
      </c>
      <c r="TA183" s="17">
        <f t="shared" si="151"/>
        <v>0</v>
      </c>
      <c r="TB183" s="17">
        <f t="shared" ref="TB183:VM183" si="152">TB208+TB205</f>
        <v>0</v>
      </c>
      <c r="TC183" s="17">
        <f t="shared" si="152"/>
        <v>0</v>
      </c>
      <c r="TD183" s="17">
        <f t="shared" si="152"/>
        <v>0</v>
      </c>
      <c r="TE183" s="17">
        <f t="shared" si="152"/>
        <v>0</v>
      </c>
      <c r="TF183" s="17">
        <f t="shared" si="152"/>
        <v>0</v>
      </c>
      <c r="TG183" s="17">
        <f t="shared" si="152"/>
        <v>0</v>
      </c>
      <c r="TH183" s="17">
        <f t="shared" si="152"/>
        <v>0</v>
      </c>
      <c r="TI183" s="17">
        <f t="shared" si="152"/>
        <v>0</v>
      </c>
      <c r="TJ183" s="17">
        <f t="shared" si="152"/>
        <v>0</v>
      </c>
      <c r="TK183" s="17">
        <f t="shared" si="152"/>
        <v>0</v>
      </c>
      <c r="TL183" s="17">
        <f t="shared" si="152"/>
        <v>0</v>
      </c>
      <c r="TM183" s="17">
        <f t="shared" si="152"/>
        <v>0</v>
      </c>
      <c r="TN183" s="17">
        <f t="shared" si="152"/>
        <v>0</v>
      </c>
      <c r="TO183" s="17">
        <f t="shared" si="152"/>
        <v>0</v>
      </c>
      <c r="TP183" s="17">
        <f t="shared" si="152"/>
        <v>0</v>
      </c>
      <c r="TQ183" s="17">
        <f t="shared" si="152"/>
        <v>0</v>
      </c>
      <c r="TR183" s="17">
        <f t="shared" si="152"/>
        <v>0</v>
      </c>
      <c r="TS183" s="17">
        <f t="shared" si="152"/>
        <v>0</v>
      </c>
      <c r="TT183" s="17">
        <f t="shared" si="152"/>
        <v>0</v>
      </c>
      <c r="TU183" s="17">
        <f t="shared" si="152"/>
        <v>0</v>
      </c>
      <c r="TV183" s="17">
        <f t="shared" si="152"/>
        <v>0</v>
      </c>
      <c r="TW183" s="17">
        <f t="shared" si="152"/>
        <v>0</v>
      </c>
      <c r="TX183" s="17">
        <f t="shared" si="152"/>
        <v>0</v>
      </c>
      <c r="TY183" s="17">
        <f t="shared" si="152"/>
        <v>0</v>
      </c>
      <c r="TZ183" s="17">
        <f t="shared" si="152"/>
        <v>0</v>
      </c>
      <c r="UA183" s="17">
        <f t="shared" si="152"/>
        <v>0</v>
      </c>
      <c r="UB183" s="17">
        <f t="shared" si="152"/>
        <v>0</v>
      </c>
      <c r="UC183" s="17">
        <f t="shared" si="152"/>
        <v>0</v>
      </c>
      <c r="UD183" s="17">
        <f t="shared" si="152"/>
        <v>0</v>
      </c>
      <c r="UE183" s="17">
        <f t="shared" si="152"/>
        <v>0</v>
      </c>
      <c r="UF183" s="17">
        <f t="shared" si="152"/>
        <v>0</v>
      </c>
      <c r="UG183" s="17">
        <f t="shared" si="152"/>
        <v>0</v>
      </c>
      <c r="UH183" s="17">
        <f t="shared" si="152"/>
        <v>0</v>
      </c>
      <c r="UI183" s="17">
        <f t="shared" si="152"/>
        <v>0</v>
      </c>
      <c r="UJ183" s="17">
        <f t="shared" si="152"/>
        <v>0</v>
      </c>
      <c r="UK183" s="17">
        <f t="shared" si="152"/>
        <v>0</v>
      </c>
      <c r="UL183" s="17">
        <f t="shared" si="152"/>
        <v>0</v>
      </c>
      <c r="UM183" s="17">
        <f t="shared" si="152"/>
        <v>0</v>
      </c>
      <c r="UN183" s="17">
        <f t="shared" si="152"/>
        <v>0</v>
      </c>
      <c r="UO183" s="17">
        <f t="shared" si="152"/>
        <v>0</v>
      </c>
      <c r="UP183" s="17">
        <f t="shared" si="152"/>
        <v>0</v>
      </c>
      <c r="UQ183" s="17">
        <f t="shared" si="152"/>
        <v>0</v>
      </c>
      <c r="UR183" s="17">
        <f t="shared" si="152"/>
        <v>0</v>
      </c>
      <c r="US183" s="17">
        <f t="shared" si="152"/>
        <v>0</v>
      </c>
      <c r="UT183" s="17">
        <f t="shared" si="152"/>
        <v>0</v>
      </c>
      <c r="UU183" s="17">
        <f t="shared" si="152"/>
        <v>0</v>
      </c>
      <c r="UV183" s="17">
        <f t="shared" si="152"/>
        <v>0</v>
      </c>
      <c r="UW183" s="17">
        <f t="shared" si="152"/>
        <v>0</v>
      </c>
      <c r="UX183" s="17">
        <f t="shared" si="152"/>
        <v>0</v>
      </c>
      <c r="UY183" s="17">
        <f t="shared" si="152"/>
        <v>0</v>
      </c>
      <c r="UZ183" s="17">
        <f t="shared" si="152"/>
        <v>0</v>
      </c>
      <c r="VA183" s="17">
        <f t="shared" si="152"/>
        <v>0</v>
      </c>
      <c r="VB183" s="17">
        <f t="shared" si="152"/>
        <v>0</v>
      </c>
      <c r="VC183" s="17">
        <f t="shared" si="152"/>
        <v>0</v>
      </c>
      <c r="VD183" s="17">
        <f t="shared" si="152"/>
        <v>0</v>
      </c>
      <c r="VE183" s="17">
        <f t="shared" si="152"/>
        <v>0</v>
      </c>
      <c r="VF183" s="17">
        <f t="shared" si="152"/>
        <v>0</v>
      </c>
      <c r="VG183" s="17">
        <f t="shared" si="152"/>
        <v>0</v>
      </c>
      <c r="VH183" s="17">
        <f t="shared" si="152"/>
        <v>0</v>
      </c>
      <c r="VI183" s="17">
        <f t="shared" si="152"/>
        <v>0</v>
      </c>
      <c r="VJ183" s="17">
        <f t="shared" si="152"/>
        <v>0</v>
      </c>
      <c r="VK183" s="17">
        <f t="shared" si="152"/>
        <v>0</v>
      </c>
      <c r="VL183" s="17">
        <f t="shared" si="152"/>
        <v>0</v>
      </c>
      <c r="VM183" s="17">
        <f t="shared" si="152"/>
        <v>0</v>
      </c>
      <c r="VN183" s="17">
        <f t="shared" ref="VN183:XY183" si="153">VN208+VN205</f>
        <v>0</v>
      </c>
      <c r="VO183" s="17">
        <f t="shared" si="153"/>
        <v>0</v>
      </c>
      <c r="VP183" s="17">
        <f t="shared" si="153"/>
        <v>0</v>
      </c>
      <c r="VQ183" s="17">
        <f t="shared" si="153"/>
        <v>0</v>
      </c>
      <c r="VR183" s="17">
        <f t="shared" si="153"/>
        <v>0</v>
      </c>
      <c r="VS183" s="17">
        <f t="shared" si="153"/>
        <v>0</v>
      </c>
      <c r="VT183" s="17">
        <f t="shared" si="153"/>
        <v>0</v>
      </c>
      <c r="VU183" s="17">
        <f t="shared" si="153"/>
        <v>0</v>
      </c>
      <c r="VV183" s="17">
        <f t="shared" si="153"/>
        <v>0</v>
      </c>
      <c r="VW183" s="17">
        <f t="shared" si="153"/>
        <v>0</v>
      </c>
      <c r="VX183" s="17">
        <f t="shared" si="153"/>
        <v>0</v>
      </c>
      <c r="VY183" s="17">
        <f t="shared" si="153"/>
        <v>0</v>
      </c>
      <c r="VZ183" s="17">
        <f t="shared" si="153"/>
        <v>0</v>
      </c>
      <c r="WA183" s="17">
        <f t="shared" si="153"/>
        <v>0</v>
      </c>
      <c r="WB183" s="17">
        <f t="shared" si="153"/>
        <v>0</v>
      </c>
      <c r="WC183" s="17">
        <f t="shared" si="153"/>
        <v>0</v>
      </c>
      <c r="WD183" s="17">
        <f t="shared" si="153"/>
        <v>0</v>
      </c>
      <c r="WE183" s="17">
        <f t="shared" si="153"/>
        <v>0</v>
      </c>
      <c r="WF183" s="17">
        <f t="shared" si="153"/>
        <v>0</v>
      </c>
      <c r="WG183" s="17">
        <f t="shared" si="153"/>
        <v>0</v>
      </c>
      <c r="WH183" s="17">
        <f t="shared" si="153"/>
        <v>0</v>
      </c>
      <c r="WI183" s="17">
        <f t="shared" si="153"/>
        <v>0</v>
      </c>
      <c r="WJ183" s="17">
        <f t="shared" si="153"/>
        <v>0</v>
      </c>
      <c r="WK183" s="17">
        <f t="shared" si="153"/>
        <v>0</v>
      </c>
      <c r="WL183" s="17">
        <f t="shared" si="153"/>
        <v>0</v>
      </c>
      <c r="WM183" s="17">
        <f t="shared" si="153"/>
        <v>0</v>
      </c>
      <c r="WN183" s="17">
        <f t="shared" si="153"/>
        <v>0</v>
      </c>
      <c r="WO183" s="17">
        <f t="shared" si="153"/>
        <v>0</v>
      </c>
      <c r="WP183" s="17">
        <f t="shared" si="153"/>
        <v>0</v>
      </c>
      <c r="WQ183" s="17">
        <f t="shared" si="153"/>
        <v>0</v>
      </c>
      <c r="WR183" s="17">
        <f t="shared" si="153"/>
        <v>0</v>
      </c>
      <c r="WS183" s="17">
        <f t="shared" si="153"/>
        <v>0</v>
      </c>
      <c r="WT183" s="17">
        <f t="shared" si="153"/>
        <v>0</v>
      </c>
      <c r="WU183" s="17">
        <f t="shared" si="153"/>
        <v>0</v>
      </c>
      <c r="WV183" s="17">
        <f t="shared" si="153"/>
        <v>0</v>
      </c>
      <c r="WW183" s="17">
        <f t="shared" si="153"/>
        <v>0</v>
      </c>
      <c r="WX183" s="17">
        <f t="shared" si="153"/>
        <v>0</v>
      </c>
      <c r="WY183" s="17">
        <f t="shared" si="153"/>
        <v>0</v>
      </c>
      <c r="WZ183" s="17">
        <f t="shared" si="153"/>
        <v>0</v>
      </c>
      <c r="XA183" s="17">
        <f t="shared" si="153"/>
        <v>0</v>
      </c>
      <c r="XB183" s="17">
        <f t="shared" si="153"/>
        <v>0</v>
      </c>
      <c r="XC183" s="17">
        <f t="shared" si="153"/>
        <v>0</v>
      </c>
      <c r="XD183" s="17">
        <f t="shared" si="153"/>
        <v>0</v>
      </c>
      <c r="XE183" s="17">
        <f t="shared" si="153"/>
        <v>0</v>
      </c>
      <c r="XF183" s="17">
        <f t="shared" si="153"/>
        <v>0</v>
      </c>
      <c r="XG183" s="17">
        <f t="shared" si="153"/>
        <v>0</v>
      </c>
      <c r="XH183" s="17">
        <f t="shared" si="153"/>
        <v>0</v>
      </c>
      <c r="XI183" s="17">
        <f t="shared" si="153"/>
        <v>0</v>
      </c>
      <c r="XJ183" s="17">
        <f t="shared" si="153"/>
        <v>0</v>
      </c>
      <c r="XK183" s="17">
        <f t="shared" si="153"/>
        <v>0</v>
      </c>
      <c r="XL183" s="17">
        <f t="shared" si="153"/>
        <v>0</v>
      </c>
      <c r="XM183" s="17">
        <f t="shared" si="153"/>
        <v>0</v>
      </c>
      <c r="XN183" s="17">
        <f t="shared" si="153"/>
        <v>0</v>
      </c>
      <c r="XO183" s="17">
        <f t="shared" si="153"/>
        <v>0</v>
      </c>
      <c r="XP183" s="17">
        <f t="shared" si="153"/>
        <v>0</v>
      </c>
      <c r="XQ183" s="17">
        <f t="shared" si="153"/>
        <v>0</v>
      </c>
      <c r="XR183" s="17">
        <f t="shared" si="153"/>
        <v>0</v>
      </c>
      <c r="XS183" s="17">
        <f t="shared" si="153"/>
        <v>0</v>
      </c>
      <c r="XT183" s="17">
        <f t="shared" si="153"/>
        <v>0</v>
      </c>
      <c r="XU183" s="17">
        <f t="shared" si="153"/>
        <v>0</v>
      </c>
      <c r="XV183" s="17">
        <f t="shared" si="153"/>
        <v>0</v>
      </c>
      <c r="XW183" s="17">
        <f t="shared" si="153"/>
        <v>0</v>
      </c>
      <c r="XX183" s="17">
        <f t="shared" si="153"/>
        <v>0</v>
      </c>
      <c r="XY183" s="17">
        <f t="shared" si="153"/>
        <v>0</v>
      </c>
      <c r="XZ183" s="17">
        <f t="shared" ref="XZ183:YP183" si="154">XZ208+XZ205</f>
        <v>0</v>
      </c>
      <c r="YA183" s="17">
        <f t="shared" si="154"/>
        <v>0</v>
      </c>
      <c r="YB183" s="17">
        <f t="shared" si="154"/>
        <v>0</v>
      </c>
      <c r="YC183" s="17">
        <f t="shared" si="154"/>
        <v>0</v>
      </c>
      <c r="YD183" s="17">
        <f t="shared" si="154"/>
        <v>0</v>
      </c>
      <c r="YE183" s="17">
        <f t="shared" si="154"/>
        <v>0</v>
      </c>
      <c r="YF183" s="17">
        <f t="shared" si="154"/>
        <v>0</v>
      </c>
      <c r="YG183" s="17">
        <f t="shared" si="154"/>
        <v>0</v>
      </c>
      <c r="YH183" s="17">
        <f t="shared" si="154"/>
        <v>0</v>
      </c>
      <c r="YI183" s="17">
        <f t="shared" si="154"/>
        <v>0</v>
      </c>
      <c r="YJ183" s="17">
        <f t="shared" si="154"/>
        <v>0</v>
      </c>
      <c r="YK183" s="17">
        <f t="shared" si="154"/>
        <v>0</v>
      </c>
      <c r="YL183" s="17">
        <f t="shared" si="154"/>
        <v>0</v>
      </c>
      <c r="YM183" s="17">
        <f t="shared" si="154"/>
        <v>0</v>
      </c>
      <c r="YN183" s="17">
        <f t="shared" si="154"/>
        <v>0</v>
      </c>
      <c r="YO183" s="17">
        <f t="shared" si="154"/>
        <v>0</v>
      </c>
      <c r="YP183" s="17">
        <f t="shared" si="154"/>
        <v>0</v>
      </c>
    </row>
    <row r="184" spans="1:666" ht="63" hidden="1" x14ac:dyDescent="0.25">
      <c r="A184" s="22" t="s">
        <v>154</v>
      </c>
      <c r="B184" s="15">
        <v>232</v>
      </c>
      <c r="C184" s="16" t="s">
        <v>39</v>
      </c>
      <c r="D184" s="16" t="s">
        <v>89</v>
      </c>
      <c r="E184" s="15" t="s">
        <v>155</v>
      </c>
      <c r="F184" s="15"/>
      <c r="G184" s="17">
        <f t="shared" ref="G184:I185" si="155">G185</f>
        <v>0</v>
      </c>
      <c r="H184" s="17">
        <f t="shared" si="155"/>
        <v>0</v>
      </c>
      <c r="I184" s="17">
        <f t="shared" si="155"/>
        <v>0</v>
      </c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HY184" s="29"/>
      <c r="HZ184" s="29"/>
      <c r="IA184" s="29"/>
      <c r="IB184" s="29"/>
      <c r="IC184" s="29"/>
      <c r="ID184" s="29"/>
      <c r="IE184" s="29"/>
      <c r="IF184" s="29"/>
      <c r="IG184" s="29"/>
      <c r="IH184" s="29"/>
      <c r="II184" s="29"/>
      <c r="IJ184" s="29"/>
      <c r="IK184" s="29"/>
      <c r="IL184" s="29"/>
      <c r="IM184" s="29"/>
      <c r="IN184" s="29"/>
      <c r="IO184" s="29"/>
      <c r="IP184" s="29"/>
      <c r="IQ184" s="29"/>
      <c r="IR184" s="29"/>
      <c r="IS184" s="29"/>
      <c r="IT184" s="29"/>
      <c r="IU184" s="29"/>
      <c r="IV184" s="29"/>
      <c r="IW184" s="29"/>
      <c r="IX184" s="29"/>
      <c r="IY184" s="29"/>
      <c r="IZ184" s="29"/>
      <c r="JA184" s="29"/>
      <c r="JB184" s="29"/>
      <c r="JC184" s="29"/>
      <c r="JD184" s="29"/>
      <c r="JE184" s="29"/>
      <c r="JF184" s="29"/>
      <c r="JG184" s="29"/>
      <c r="JH184" s="29"/>
      <c r="JI184" s="29"/>
      <c r="JJ184" s="29"/>
      <c r="JK184" s="29"/>
      <c r="JL184" s="29"/>
      <c r="JM184" s="29"/>
      <c r="JN184" s="29"/>
      <c r="JO184" s="29"/>
      <c r="JP184" s="29"/>
      <c r="JQ184" s="29"/>
      <c r="JR184" s="29"/>
      <c r="JS184" s="29"/>
      <c r="JT184" s="29"/>
      <c r="JU184" s="29"/>
      <c r="JV184" s="29"/>
      <c r="JW184" s="29"/>
      <c r="JX184" s="29"/>
      <c r="JY184" s="29"/>
      <c r="JZ184" s="29"/>
      <c r="KA184" s="29"/>
      <c r="KB184" s="29"/>
      <c r="KC184" s="29"/>
      <c r="KD184" s="29"/>
      <c r="KE184" s="29"/>
      <c r="KF184" s="29"/>
      <c r="KG184" s="29"/>
      <c r="KH184" s="29"/>
      <c r="KI184" s="29"/>
      <c r="KJ184" s="29"/>
      <c r="KK184" s="29"/>
      <c r="KL184" s="29"/>
      <c r="KM184" s="29"/>
      <c r="KN184" s="29"/>
      <c r="KO184" s="29"/>
      <c r="KP184" s="29"/>
      <c r="KQ184" s="29"/>
      <c r="KR184" s="29"/>
      <c r="KS184" s="29"/>
      <c r="KT184" s="29"/>
      <c r="KU184" s="29"/>
      <c r="KV184" s="29"/>
      <c r="KW184" s="29"/>
      <c r="KX184" s="29"/>
      <c r="KY184" s="29"/>
      <c r="KZ184" s="29"/>
      <c r="LA184" s="29"/>
      <c r="LB184" s="29"/>
      <c r="LC184" s="29"/>
      <c r="LD184" s="29"/>
      <c r="LE184" s="29"/>
      <c r="LF184" s="29"/>
      <c r="LG184" s="29"/>
      <c r="LH184" s="29"/>
      <c r="LI184" s="29"/>
      <c r="LJ184" s="29"/>
      <c r="LK184" s="29"/>
      <c r="LL184" s="29"/>
      <c r="LM184" s="29"/>
      <c r="LN184" s="29"/>
      <c r="LO184" s="29"/>
      <c r="LP184" s="29"/>
      <c r="LQ184" s="29"/>
      <c r="LR184" s="29"/>
      <c r="LS184" s="29"/>
      <c r="LT184" s="29"/>
      <c r="LU184" s="29"/>
      <c r="LV184" s="29"/>
      <c r="LW184" s="29"/>
      <c r="LX184" s="29"/>
      <c r="LY184" s="29"/>
      <c r="LZ184" s="29"/>
      <c r="MA184" s="29"/>
      <c r="MB184" s="29"/>
      <c r="MC184" s="29"/>
      <c r="MD184" s="29"/>
      <c r="ME184" s="29"/>
      <c r="MF184" s="29"/>
      <c r="MG184" s="29"/>
      <c r="MH184" s="29"/>
      <c r="MI184" s="29"/>
      <c r="MJ184" s="29"/>
      <c r="MK184" s="29"/>
      <c r="ML184" s="29"/>
      <c r="MM184" s="29"/>
      <c r="MN184" s="29"/>
      <c r="MO184" s="29"/>
      <c r="MP184" s="29"/>
      <c r="MQ184" s="29"/>
      <c r="MR184" s="29"/>
      <c r="MS184" s="29"/>
      <c r="MT184" s="29"/>
      <c r="MU184" s="29"/>
      <c r="MV184" s="29"/>
      <c r="MW184" s="29"/>
      <c r="MX184" s="29"/>
      <c r="MY184" s="29"/>
      <c r="MZ184" s="29"/>
      <c r="NA184" s="29"/>
      <c r="NB184" s="29"/>
      <c r="NC184" s="29"/>
      <c r="ND184" s="29"/>
      <c r="NE184" s="29"/>
      <c r="NF184" s="29"/>
      <c r="NG184" s="29"/>
      <c r="NH184" s="29"/>
      <c r="NI184" s="29"/>
      <c r="NJ184" s="29"/>
      <c r="NK184" s="29"/>
      <c r="NL184" s="29"/>
      <c r="NM184" s="29"/>
      <c r="NN184" s="29"/>
      <c r="NO184" s="29"/>
      <c r="NP184" s="29"/>
      <c r="NQ184" s="29"/>
      <c r="NR184" s="29"/>
      <c r="NS184" s="29"/>
      <c r="NT184" s="29"/>
      <c r="NU184" s="29"/>
      <c r="NV184" s="29"/>
      <c r="NW184" s="29"/>
      <c r="NX184" s="29"/>
      <c r="NY184" s="29"/>
      <c r="NZ184" s="29"/>
      <c r="OA184" s="29"/>
      <c r="OB184" s="29"/>
      <c r="OC184" s="29"/>
      <c r="OD184" s="29"/>
      <c r="OE184" s="29"/>
      <c r="OF184" s="29"/>
      <c r="OG184" s="29"/>
      <c r="OH184" s="29"/>
      <c r="OI184" s="29"/>
      <c r="OJ184" s="29"/>
      <c r="OK184" s="29"/>
      <c r="OL184" s="29"/>
      <c r="OM184" s="29"/>
      <c r="ON184" s="29"/>
      <c r="OO184" s="29"/>
      <c r="OP184" s="29"/>
      <c r="OQ184" s="29"/>
      <c r="OR184" s="29"/>
      <c r="OS184" s="29"/>
      <c r="OT184" s="29"/>
      <c r="OU184" s="29"/>
      <c r="OV184" s="29"/>
      <c r="OW184" s="29"/>
      <c r="OX184" s="29"/>
      <c r="OY184" s="29"/>
      <c r="OZ184" s="29"/>
      <c r="PA184" s="29"/>
      <c r="PB184" s="29"/>
      <c r="PC184" s="29"/>
      <c r="PD184" s="29"/>
      <c r="PE184" s="29"/>
      <c r="PF184" s="29"/>
      <c r="PG184" s="29"/>
      <c r="PH184" s="29"/>
      <c r="PI184" s="29"/>
      <c r="PJ184" s="29"/>
      <c r="PK184" s="29"/>
      <c r="PL184" s="29"/>
      <c r="PM184" s="29"/>
      <c r="PN184" s="29"/>
      <c r="PO184" s="29"/>
      <c r="PP184" s="29"/>
      <c r="PQ184" s="29"/>
      <c r="PR184" s="29"/>
      <c r="PS184" s="29"/>
      <c r="PT184" s="29"/>
      <c r="PU184" s="29"/>
      <c r="PV184" s="29"/>
      <c r="PW184" s="29"/>
      <c r="PX184" s="29"/>
      <c r="PY184" s="29"/>
      <c r="PZ184" s="29"/>
      <c r="QA184" s="29"/>
      <c r="QB184" s="29"/>
      <c r="QC184" s="29"/>
      <c r="QD184" s="29"/>
      <c r="QE184" s="29"/>
      <c r="QF184" s="29"/>
      <c r="QG184" s="29"/>
      <c r="QH184" s="29"/>
      <c r="QI184" s="29"/>
      <c r="QJ184" s="29"/>
      <c r="QK184" s="29"/>
      <c r="QL184" s="29"/>
      <c r="QM184" s="29"/>
      <c r="QN184" s="29"/>
      <c r="QO184" s="29"/>
      <c r="QP184" s="29"/>
      <c r="QQ184" s="29"/>
      <c r="QR184" s="29"/>
      <c r="QS184" s="29"/>
      <c r="QT184" s="29"/>
      <c r="QU184" s="29"/>
      <c r="QV184" s="29"/>
      <c r="QW184" s="29"/>
      <c r="QX184" s="29"/>
      <c r="QY184" s="29"/>
      <c r="QZ184" s="29"/>
      <c r="RA184" s="29"/>
      <c r="RB184" s="29"/>
      <c r="RC184" s="29"/>
      <c r="RD184" s="29"/>
      <c r="RE184" s="29"/>
      <c r="RF184" s="29"/>
      <c r="RG184" s="29"/>
      <c r="RH184" s="29"/>
      <c r="RI184" s="29"/>
      <c r="RJ184" s="29"/>
      <c r="RK184" s="29"/>
      <c r="RL184" s="29"/>
      <c r="RM184" s="29"/>
      <c r="RN184" s="29"/>
      <c r="RO184" s="29"/>
      <c r="RP184" s="29"/>
      <c r="RQ184" s="29"/>
      <c r="RR184" s="29"/>
      <c r="RS184" s="29"/>
      <c r="RT184" s="29"/>
      <c r="RU184" s="29"/>
      <c r="RV184" s="29"/>
      <c r="RW184" s="29"/>
      <c r="RX184" s="29"/>
      <c r="RY184" s="29"/>
      <c r="RZ184" s="29"/>
      <c r="SA184" s="29"/>
      <c r="SB184" s="29"/>
      <c r="SC184" s="29"/>
      <c r="SD184" s="29"/>
      <c r="SE184" s="29"/>
      <c r="SF184" s="29"/>
      <c r="SG184" s="29"/>
      <c r="SH184" s="29"/>
      <c r="SI184" s="29"/>
      <c r="SJ184" s="29"/>
      <c r="SK184" s="29"/>
      <c r="SL184" s="29"/>
      <c r="SM184" s="29"/>
      <c r="SN184" s="29"/>
      <c r="SO184" s="29"/>
      <c r="SP184" s="29"/>
      <c r="SQ184" s="29"/>
      <c r="SR184" s="29"/>
      <c r="SS184" s="29"/>
      <c r="ST184" s="29"/>
      <c r="SU184" s="29"/>
      <c r="SV184" s="29"/>
      <c r="SW184" s="29"/>
      <c r="SX184" s="29"/>
      <c r="SY184" s="29"/>
      <c r="SZ184" s="29"/>
      <c r="TA184" s="29"/>
      <c r="TB184" s="29"/>
      <c r="TC184" s="29"/>
      <c r="TD184" s="29"/>
      <c r="TE184" s="29"/>
      <c r="TF184" s="29"/>
      <c r="TG184" s="29"/>
      <c r="TH184" s="29"/>
      <c r="TI184" s="29"/>
      <c r="TJ184" s="29"/>
      <c r="TK184" s="29"/>
      <c r="TL184" s="29"/>
      <c r="TM184" s="29"/>
      <c r="TN184" s="29"/>
      <c r="TO184" s="29"/>
      <c r="TP184" s="29"/>
      <c r="TQ184" s="29"/>
      <c r="TR184" s="29"/>
      <c r="TS184" s="29"/>
      <c r="TT184" s="29"/>
      <c r="TU184" s="29"/>
      <c r="TV184" s="29"/>
      <c r="TW184" s="29"/>
      <c r="TX184" s="29"/>
      <c r="TY184" s="29"/>
      <c r="TZ184" s="29"/>
      <c r="UA184" s="29"/>
      <c r="UB184" s="29"/>
      <c r="UC184" s="29"/>
      <c r="UD184" s="29"/>
      <c r="UE184" s="29"/>
      <c r="UF184" s="29"/>
      <c r="UG184" s="29"/>
      <c r="UH184" s="29"/>
      <c r="UI184" s="29"/>
      <c r="UJ184" s="29"/>
      <c r="UK184" s="29"/>
      <c r="UL184" s="29"/>
      <c r="UM184" s="29"/>
      <c r="UN184" s="29"/>
      <c r="UO184" s="29"/>
      <c r="UP184" s="29"/>
      <c r="UQ184" s="29"/>
      <c r="UR184" s="29"/>
      <c r="US184" s="29"/>
      <c r="UT184" s="29"/>
      <c r="UU184" s="29"/>
      <c r="UV184" s="29"/>
      <c r="UW184" s="29"/>
      <c r="UX184" s="29"/>
      <c r="UY184" s="29"/>
      <c r="UZ184" s="29"/>
      <c r="VA184" s="29"/>
      <c r="VB184" s="29"/>
      <c r="VC184" s="29"/>
      <c r="VD184" s="29"/>
      <c r="VE184" s="29"/>
      <c r="VF184" s="29"/>
      <c r="VG184" s="29"/>
      <c r="VH184" s="29"/>
      <c r="VI184" s="29"/>
      <c r="VJ184" s="29"/>
      <c r="VK184" s="29"/>
      <c r="VL184" s="29"/>
      <c r="VM184" s="29"/>
      <c r="VN184" s="29"/>
      <c r="VO184" s="29"/>
      <c r="VP184" s="29"/>
      <c r="VQ184" s="29"/>
      <c r="VR184" s="29"/>
      <c r="VS184" s="29"/>
      <c r="VT184" s="29"/>
      <c r="VU184" s="29"/>
      <c r="VV184" s="29"/>
      <c r="VW184" s="29"/>
      <c r="VX184" s="29"/>
      <c r="VY184" s="29"/>
      <c r="VZ184" s="29"/>
      <c r="WA184" s="29"/>
      <c r="WB184" s="29"/>
      <c r="WC184" s="29"/>
      <c r="WD184" s="29"/>
      <c r="WE184" s="29"/>
      <c r="WF184" s="29"/>
      <c r="WG184" s="29"/>
      <c r="WH184" s="29"/>
      <c r="WI184" s="29"/>
      <c r="WJ184" s="29"/>
      <c r="WK184" s="29"/>
      <c r="WL184" s="29"/>
      <c r="WM184" s="29"/>
      <c r="WN184" s="29"/>
      <c r="WO184" s="29"/>
      <c r="WP184" s="29"/>
      <c r="WQ184" s="29"/>
      <c r="WR184" s="29"/>
      <c r="WS184" s="29"/>
      <c r="WT184" s="29"/>
      <c r="WU184" s="29"/>
      <c r="WV184" s="29"/>
      <c r="WW184" s="29"/>
      <c r="WX184" s="29"/>
      <c r="WY184" s="29"/>
      <c r="WZ184" s="29"/>
      <c r="XA184" s="29"/>
      <c r="XB184" s="29"/>
      <c r="XC184" s="29"/>
      <c r="XD184" s="29"/>
      <c r="XE184" s="29"/>
      <c r="XF184" s="29"/>
      <c r="XG184" s="29"/>
      <c r="XH184" s="29"/>
      <c r="XI184" s="29"/>
      <c r="XJ184" s="29"/>
      <c r="XK184" s="29"/>
      <c r="XL184" s="29"/>
      <c r="XM184" s="29"/>
      <c r="XN184" s="29"/>
      <c r="XO184" s="29"/>
      <c r="XP184" s="29"/>
      <c r="XQ184" s="29"/>
      <c r="XR184" s="29"/>
      <c r="XS184" s="29"/>
      <c r="XT184" s="29"/>
      <c r="XU184" s="29"/>
      <c r="XV184" s="29"/>
      <c r="XW184" s="29"/>
      <c r="XX184" s="29"/>
      <c r="XY184" s="29"/>
      <c r="XZ184" s="29"/>
      <c r="YA184" s="29"/>
      <c r="YB184" s="29"/>
      <c r="YC184" s="29"/>
      <c r="YD184" s="29"/>
      <c r="YE184" s="29"/>
      <c r="YF184" s="29"/>
      <c r="YG184" s="29"/>
      <c r="YH184" s="29"/>
      <c r="YI184" s="29"/>
      <c r="YJ184" s="29"/>
      <c r="YK184" s="29"/>
      <c r="YL184" s="29"/>
      <c r="YM184" s="29"/>
      <c r="YN184" s="29"/>
      <c r="YO184" s="29"/>
      <c r="YP184" s="29"/>
    </row>
    <row r="185" spans="1:666" ht="31.5" hidden="1" x14ac:dyDescent="0.25">
      <c r="A185" s="14" t="s">
        <v>27</v>
      </c>
      <c r="B185" s="15">
        <v>232</v>
      </c>
      <c r="C185" s="16" t="s">
        <v>39</v>
      </c>
      <c r="D185" s="16" t="s">
        <v>89</v>
      </c>
      <c r="E185" s="15" t="s">
        <v>155</v>
      </c>
      <c r="F185" s="15">
        <v>200</v>
      </c>
      <c r="G185" s="17">
        <f t="shared" si="155"/>
        <v>0</v>
      </c>
      <c r="H185" s="17">
        <f t="shared" si="155"/>
        <v>0</v>
      </c>
      <c r="I185" s="17">
        <f t="shared" si="155"/>
        <v>0</v>
      </c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29"/>
      <c r="JC185" s="29"/>
      <c r="JD185" s="29"/>
      <c r="JE185" s="29"/>
      <c r="JF185" s="29"/>
      <c r="JG185" s="29"/>
      <c r="JH185" s="29"/>
      <c r="JI185" s="29"/>
      <c r="JJ185" s="29"/>
      <c r="JK185" s="29"/>
      <c r="JL185" s="29"/>
      <c r="JM185" s="29"/>
      <c r="JN185" s="29"/>
      <c r="JO185" s="29"/>
      <c r="JP185" s="29"/>
      <c r="JQ185" s="29"/>
      <c r="JR185" s="29"/>
      <c r="JS185" s="29"/>
      <c r="JT185" s="29"/>
      <c r="JU185" s="29"/>
      <c r="JV185" s="29"/>
      <c r="JW185" s="29"/>
      <c r="JX185" s="29"/>
      <c r="JY185" s="29"/>
      <c r="JZ185" s="29"/>
      <c r="KA185" s="29"/>
      <c r="KB185" s="29"/>
      <c r="KC185" s="29"/>
      <c r="KD185" s="29"/>
      <c r="KE185" s="29"/>
      <c r="KF185" s="29"/>
      <c r="KG185" s="29"/>
      <c r="KH185" s="29"/>
      <c r="KI185" s="29"/>
      <c r="KJ185" s="29"/>
      <c r="KK185" s="29"/>
      <c r="KL185" s="29"/>
      <c r="KM185" s="29"/>
      <c r="KN185" s="29"/>
      <c r="KO185" s="29"/>
      <c r="KP185" s="29"/>
      <c r="KQ185" s="29"/>
      <c r="KR185" s="29"/>
      <c r="KS185" s="29"/>
      <c r="KT185" s="29"/>
      <c r="KU185" s="29"/>
      <c r="KV185" s="29"/>
      <c r="KW185" s="29"/>
      <c r="KX185" s="29"/>
      <c r="KY185" s="29"/>
      <c r="KZ185" s="29"/>
      <c r="LA185" s="29"/>
      <c r="LB185" s="29"/>
      <c r="LC185" s="29"/>
      <c r="LD185" s="29"/>
      <c r="LE185" s="29"/>
      <c r="LF185" s="29"/>
      <c r="LG185" s="29"/>
      <c r="LH185" s="29"/>
      <c r="LI185" s="29"/>
      <c r="LJ185" s="29"/>
      <c r="LK185" s="29"/>
      <c r="LL185" s="29"/>
      <c r="LM185" s="29"/>
      <c r="LN185" s="29"/>
      <c r="LO185" s="29"/>
      <c r="LP185" s="29"/>
      <c r="LQ185" s="29"/>
      <c r="LR185" s="29"/>
      <c r="LS185" s="29"/>
      <c r="LT185" s="29"/>
      <c r="LU185" s="29"/>
      <c r="LV185" s="29"/>
      <c r="LW185" s="29"/>
      <c r="LX185" s="29"/>
      <c r="LY185" s="29"/>
      <c r="LZ185" s="29"/>
      <c r="MA185" s="29"/>
      <c r="MB185" s="29"/>
      <c r="MC185" s="29"/>
      <c r="MD185" s="29"/>
      <c r="ME185" s="29"/>
      <c r="MF185" s="29"/>
      <c r="MG185" s="29"/>
      <c r="MH185" s="29"/>
      <c r="MI185" s="29"/>
      <c r="MJ185" s="29"/>
      <c r="MK185" s="29"/>
      <c r="ML185" s="29"/>
      <c r="MM185" s="29"/>
      <c r="MN185" s="29"/>
      <c r="MO185" s="29"/>
      <c r="MP185" s="29"/>
      <c r="MQ185" s="29"/>
      <c r="MR185" s="29"/>
      <c r="MS185" s="29"/>
      <c r="MT185" s="29"/>
      <c r="MU185" s="29"/>
      <c r="MV185" s="29"/>
      <c r="MW185" s="29"/>
      <c r="MX185" s="29"/>
      <c r="MY185" s="29"/>
      <c r="MZ185" s="29"/>
      <c r="NA185" s="29"/>
      <c r="NB185" s="29"/>
      <c r="NC185" s="29"/>
      <c r="ND185" s="29"/>
      <c r="NE185" s="29"/>
      <c r="NF185" s="29"/>
      <c r="NG185" s="29"/>
      <c r="NH185" s="29"/>
      <c r="NI185" s="29"/>
      <c r="NJ185" s="29"/>
      <c r="NK185" s="29"/>
      <c r="NL185" s="29"/>
      <c r="NM185" s="29"/>
      <c r="NN185" s="29"/>
      <c r="NO185" s="29"/>
      <c r="NP185" s="29"/>
      <c r="NQ185" s="29"/>
      <c r="NR185" s="29"/>
      <c r="NS185" s="29"/>
      <c r="NT185" s="29"/>
      <c r="NU185" s="29"/>
      <c r="NV185" s="29"/>
      <c r="NW185" s="29"/>
      <c r="NX185" s="29"/>
      <c r="NY185" s="29"/>
      <c r="NZ185" s="29"/>
      <c r="OA185" s="29"/>
      <c r="OB185" s="29"/>
      <c r="OC185" s="29"/>
      <c r="OD185" s="29"/>
      <c r="OE185" s="29"/>
      <c r="OF185" s="29"/>
      <c r="OG185" s="29"/>
      <c r="OH185" s="29"/>
      <c r="OI185" s="29"/>
      <c r="OJ185" s="29"/>
      <c r="OK185" s="29"/>
      <c r="OL185" s="29"/>
      <c r="OM185" s="29"/>
      <c r="ON185" s="29"/>
      <c r="OO185" s="29"/>
      <c r="OP185" s="29"/>
      <c r="OQ185" s="29"/>
      <c r="OR185" s="29"/>
      <c r="OS185" s="29"/>
      <c r="OT185" s="29"/>
      <c r="OU185" s="29"/>
      <c r="OV185" s="29"/>
      <c r="OW185" s="29"/>
      <c r="OX185" s="29"/>
      <c r="OY185" s="29"/>
      <c r="OZ185" s="29"/>
      <c r="PA185" s="29"/>
      <c r="PB185" s="29"/>
      <c r="PC185" s="29"/>
      <c r="PD185" s="29"/>
      <c r="PE185" s="29"/>
      <c r="PF185" s="29"/>
      <c r="PG185" s="29"/>
      <c r="PH185" s="29"/>
      <c r="PI185" s="29"/>
      <c r="PJ185" s="29"/>
      <c r="PK185" s="29"/>
      <c r="PL185" s="29"/>
      <c r="PM185" s="29"/>
      <c r="PN185" s="29"/>
      <c r="PO185" s="29"/>
      <c r="PP185" s="29"/>
      <c r="PQ185" s="29"/>
      <c r="PR185" s="29"/>
      <c r="PS185" s="29"/>
      <c r="PT185" s="29"/>
      <c r="PU185" s="29"/>
      <c r="PV185" s="29"/>
      <c r="PW185" s="29"/>
      <c r="PX185" s="29"/>
      <c r="PY185" s="29"/>
      <c r="PZ185" s="29"/>
      <c r="QA185" s="29"/>
      <c r="QB185" s="29"/>
      <c r="QC185" s="29"/>
      <c r="QD185" s="29"/>
      <c r="QE185" s="29"/>
      <c r="QF185" s="29"/>
      <c r="QG185" s="29"/>
      <c r="QH185" s="29"/>
      <c r="QI185" s="29"/>
      <c r="QJ185" s="29"/>
      <c r="QK185" s="29"/>
      <c r="QL185" s="29"/>
      <c r="QM185" s="29"/>
      <c r="QN185" s="29"/>
      <c r="QO185" s="29"/>
      <c r="QP185" s="29"/>
      <c r="QQ185" s="29"/>
      <c r="QR185" s="29"/>
      <c r="QS185" s="29"/>
      <c r="QT185" s="29"/>
      <c r="QU185" s="29"/>
      <c r="QV185" s="29"/>
      <c r="QW185" s="29"/>
      <c r="QX185" s="29"/>
      <c r="QY185" s="29"/>
      <c r="QZ185" s="29"/>
      <c r="RA185" s="29"/>
      <c r="RB185" s="29"/>
      <c r="RC185" s="29"/>
      <c r="RD185" s="29"/>
      <c r="RE185" s="29"/>
      <c r="RF185" s="29"/>
      <c r="RG185" s="29"/>
      <c r="RH185" s="29"/>
      <c r="RI185" s="29"/>
      <c r="RJ185" s="29"/>
      <c r="RK185" s="29"/>
      <c r="RL185" s="29"/>
      <c r="RM185" s="29"/>
      <c r="RN185" s="29"/>
      <c r="RO185" s="29"/>
      <c r="RP185" s="29"/>
      <c r="RQ185" s="29"/>
      <c r="RR185" s="29"/>
      <c r="RS185" s="29"/>
      <c r="RT185" s="29"/>
      <c r="RU185" s="29"/>
      <c r="RV185" s="29"/>
      <c r="RW185" s="29"/>
      <c r="RX185" s="29"/>
      <c r="RY185" s="29"/>
      <c r="RZ185" s="29"/>
      <c r="SA185" s="29"/>
      <c r="SB185" s="29"/>
      <c r="SC185" s="29"/>
      <c r="SD185" s="29"/>
      <c r="SE185" s="29"/>
      <c r="SF185" s="29"/>
      <c r="SG185" s="29"/>
      <c r="SH185" s="29"/>
      <c r="SI185" s="29"/>
      <c r="SJ185" s="29"/>
      <c r="SK185" s="29"/>
      <c r="SL185" s="29"/>
      <c r="SM185" s="29"/>
      <c r="SN185" s="29"/>
      <c r="SO185" s="29"/>
      <c r="SP185" s="29"/>
      <c r="SQ185" s="29"/>
      <c r="SR185" s="29"/>
      <c r="SS185" s="29"/>
      <c r="ST185" s="29"/>
      <c r="SU185" s="29"/>
      <c r="SV185" s="29"/>
      <c r="SW185" s="29"/>
      <c r="SX185" s="29"/>
      <c r="SY185" s="29"/>
      <c r="SZ185" s="29"/>
      <c r="TA185" s="29"/>
      <c r="TB185" s="29"/>
      <c r="TC185" s="29"/>
      <c r="TD185" s="29"/>
      <c r="TE185" s="29"/>
      <c r="TF185" s="29"/>
      <c r="TG185" s="29"/>
      <c r="TH185" s="29"/>
      <c r="TI185" s="29"/>
      <c r="TJ185" s="29"/>
      <c r="TK185" s="29"/>
      <c r="TL185" s="29"/>
      <c r="TM185" s="29"/>
      <c r="TN185" s="29"/>
      <c r="TO185" s="29"/>
      <c r="TP185" s="29"/>
      <c r="TQ185" s="29"/>
      <c r="TR185" s="29"/>
      <c r="TS185" s="29"/>
      <c r="TT185" s="29"/>
      <c r="TU185" s="29"/>
      <c r="TV185" s="29"/>
      <c r="TW185" s="29"/>
      <c r="TX185" s="29"/>
      <c r="TY185" s="29"/>
      <c r="TZ185" s="29"/>
      <c r="UA185" s="29"/>
      <c r="UB185" s="29"/>
      <c r="UC185" s="29"/>
      <c r="UD185" s="29"/>
      <c r="UE185" s="29"/>
      <c r="UF185" s="29"/>
      <c r="UG185" s="29"/>
      <c r="UH185" s="29"/>
      <c r="UI185" s="29"/>
      <c r="UJ185" s="29"/>
      <c r="UK185" s="29"/>
      <c r="UL185" s="29"/>
      <c r="UM185" s="29"/>
      <c r="UN185" s="29"/>
      <c r="UO185" s="29"/>
      <c r="UP185" s="29"/>
      <c r="UQ185" s="29"/>
      <c r="UR185" s="29"/>
      <c r="US185" s="29"/>
      <c r="UT185" s="29"/>
      <c r="UU185" s="29"/>
      <c r="UV185" s="29"/>
      <c r="UW185" s="29"/>
      <c r="UX185" s="29"/>
      <c r="UY185" s="29"/>
      <c r="UZ185" s="29"/>
      <c r="VA185" s="29"/>
      <c r="VB185" s="29"/>
      <c r="VC185" s="29"/>
      <c r="VD185" s="29"/>
      <c r="VE185" s="29"/>
      <c r="VF185" s="29"/>
      <c r="VG185" s="29"/>
      <c r="VH185" s="29"/>
      <c r="VI185" s="29"/>
      <c r="VJ185" s="29"/>
      <c r="VK185" s="29"/>
      <c r="VL185" s="29"/>
      <c r="VM185" s="29"/>
      <c r="VN185" s="29"/>
      <c r="VO185" s="29"/>
      <c r="VP185" s="29"/>
      <c r="VQ185" s="29"/>
      <c r="VR185" s="29"/>
      <c r="VS185" s="29"/>
      <c r="VT185" s="29"/>
      <c r="VU185" s="29"/>
      <c r="VV185" s="29"/>
      <c r="VW185" s="29"/>
      <c r="VX185" s="29"/>
      <c r="VY185" s="29"/>
      <c r="VZ185" s="29"/>
      <c r="WA185" s="29"/>
      <c r="WB185" s="29"/>
      <c r="WC185" s="29"/>
      <c r="WD185" s="29"/>
      <c r="WE185" s="29"/>
      <c r="WF185" s="29"/>
      <c r="WG185" s="29"/>
      <c r="WH185" s="29"/>
      <c r="WI185" s="29"/>
      <c r="WJ185" s="29"/>
      <c r="WK185" s="29"/>
      <c r="WL185" s="29"/>
      <c r="WM185" s="29"/>
      <c r="WN185" s="29"/>
      <c r="WO185" s="29"/>
      <c r="WP185" s="29"/>
      <c r="WQ185" s="29"/>
      <c r="WR185" s="29"/>
      <c r="WS185" s="29"/>
      <c r="WT185" s="29"/>
      <c r="WU185" s="29"/>
      <c r="WV185" s="29"/>
      <c r="WW185" s="29"/>
      <c r="WX185" s="29"/>
      <c r="WY185" s="29"/>
      <c r="WZ185" s="29"/>
      <c r="XA185" s="29"/>
      <c r="XB185" s="29"/>
      <c r="XC185" s="29"/>
      <c r="XD185" s="29"/>
      <c r="XE185" s="29"/>
      <c r="XF185" s="29"/>
      <c r="XG185" s="29"/>
      <c r="XH185" s="29"/>
      <c r="XI185" s="29"/>
      <c r="XJ185" s="29"/>
      <c r="XK185" s="29"/>
      <c r="XL185" s="29"/>
      <c r="XM185" s="29"/>
      <c r="XN185" s="29"/>
      <c r="XO185" s="29"/>
      <c r="XP185" s="29"/>
      <c r="XQ185" s="29"/>
      <c r="XR185" s="29"/>
      <c r="XS185" s="29"/>
      <c r="XT185" s="29"/>
      <c r="XU185" s="29"/>
      <c r="XV185" s="29"/>
      <c r="XW185" s="29"/>
      <c r="XX185" s="29"/>
      <c r="XY185" s="29"/>
      <c r="XZ185" s="29"/>
      <c r="YA185" s="29"/>
      <c r="YB185" s="29"/>
      <c r="YC185" s="29"/>
      <c r="YD185" s="29"/>
      <c r="YE185" s="29"/>
      <c r="YF185" s="29"/>
      <c r="YG185" s="29"/>
      <c r="YH185" s="29"/>
      <c r="YI185" s="29"/>
      <c r="YJ185" s="29"/>
      <c r="YK185" s="29"/>
      <c r="YL185" s="29"/>
      <c r="YM185" s="29"/>
      <c r="YN185" s="29"/>
      <c r="YO185" s="29"/>
      <c r="YP185" s="29"/>
    </row>
    <row r="186" spans="1:666" ht="31.5" hidden="1" x14ac:dyDescent="0.25">
      <c r="A186" s="14" t="s">
        <v>28</v>
      </c>
      <c r="B186" s="15">
        <v>232</v>
      </c>
      <c r="C186" s="16" t="s">
        <v>39</v>
      </c>
      <c r="D186" s="16" t="s">
        <v>89</v>
      </c>
      <c r="E186" s="15" t="s">
        <v>155</v>
      </c>
      <c r="F186" s="15">
        <v>240</v>
      </c>
      <c r="G186" s="17"/>
      <c r="H186" s="17"/>
      <c r="I186" s="17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HY186" s="29"/>
      <c r="HZ186" s="29"/>
      <c r="IA186" s="29"/>
      <c r="IB186" s="29"/>
      <c r="IC186" s="29"/>
      <c r="ID186" s="29"/>
      <c r="IE186" s="29"/>
      <c r="IF186" s="29"/>
      <c r="IG186" s="29"/>
      <c r="IH186" s="29"/>
      <c r="II186" s="29"/>
      <c r="IJ186" s="29"/>
      <c r="IK186" s="29"/>
      <c r="IL186" s="29"/>
      <c r="IM186" s="29"/>
      <c r="IN186" s="29"/>
      <c r="IO186" s="29"/>
      <c r="IP186" s="29"/>
      <c r="IQ186" s="29"/>
      <c r="IR186" s="29"/>
      <c r="IS186" s="29"/>
      <c r="IT186" s="29"/>
      <c r="IU186" s="29"/>
      <c r="IV186" s="29"/>
      <c r="IW186" s="29"/>
      <c r="IX186" s="29"/>
      <c r="IY186" s="29"/>
      <c r="IZ186" s="29"/>
      <c r="JA186" s="29"/>
      <c r="JB186" s="29"/>
      <c r="JC186" s="29"/>
      <c r="JD186" s="29"/>
      <c r="JE186" s="29"/>
      <c r="JF186" s="29"/>
      <c r="JG186" s="29"/>
      <c r="JH186" s="29"/>
      <c r="JI186" s="29"/>
      <c r="JJ186" s="29"/>
      <c r="JK186" s="29"/>
      <c r="JL186" s="29"/>
      <c r="JM186" s="29"/>
      <c r="JN186" s="29"/>
      <c r="JO186" s="29"/>
      <c r="JP186" s="29"/>
      <c r="JQ186" s="29"/>
      <c r="JR186" s="29"/>
      <c r="JS186" s="29"/>
      <c r="JT186" s="29"/>
      <c r="JU186" s="29"/>
      <c r="JV186" s="29"/>
      <c r="JW186" s="29"/>
      <c r="JX186" s="29"/>
      <c r="JY186" s="29"/>
      <c r="JZ186" s="29"/>
      <c r="KA186" s="29"/>
      <c r="KB186" s="29"/>
      <c r="KC186" s="29"/>
      <c r="KD186" s="29"/>
      <c r="KE186" s="29"/>
      <c r="KF186" s="29"/>
      <c r="KG186" s="29"/>
      <c r="KH186" s="29"/>
      <c r="KI186" s="29"/>
      <c r="KJ186" s="29"/>
      <c r="KK186" s="29"/>
      <c r="KL186" s="29"/>
      <c r="KM186" s="29"/>
      <c r="KN186" s="29"/>
      <c r="KO186" s="29"/>
      <c r="KP186" s="29"/>
      <c r="KQ186" s="29"/>
      <c r="KR186" s="29"/>
      <c r="KS186" s="29"/>
      <c r="KT186" s="29"/>
      <c r="KU186" s="29"/>
      <c r="KV186" s="29"/>
      <c r="KW186" s="29"/>
      <c r="KX186" s="29"/>
      <c r="KY186" s="29"/>
      <c r="KZ186" s="29"/>
      <c r="LA186" s="29"/>
      <c r="LB186" s="29"/>
      <c r="LC186" s="29"/>
      <c r="LD186" s="29"/>
      <c r="LE186" s="29"/>
      <c r="LF186" s="29"/>
      <c r="LG186" s="29"/>
      <c r="LH186" s="29"/>
      <c r="LI186" s="29"/>
      <c r="LJ186" s="29"/>
      <c r="LK186" s="29"/>
      <c r="LL186" s="29"/>
      <c r="LM186" s="29"/>
      <c r="LN186" s="29"/>
      <c r="LO186" s="29"/>
      <c r="LP186" s="29"/>
      <c r="LQ186" s="29"/>
      <c r="LR186" s="29"/>
      <c r="LS186" s="29"/>
      <c r="LT186" s="29"/>
      <c r="LU186" s="29"/>
      <c r="LV186" s="29"/>
      <c r="LW186" s="29"/>
      <c r="LX186" s="29"/>
      <c r="LY186" s="29"/>
      <c r="LZ186" s="29"/>
      <c r="MA186" s="29"/>
      <c r="MB186" s="29"/>
      <c r="MC186" s="29"/>
      <c r="MD186" s="29"/>
      <c r="ME186" s="29"/>
      <c r="MF186" s="29"/>
      <c r="MG186" s="29"/>
      <c r="MH186" s="29"/>
      <c r="MI186" s="29"/>
      <c r="MJ186" s="29"/>
      <c r="MK186" s="29"/>
      <c r="ML186" s="29"/>
      <c r="MM186" s="29"/>
      <c r="MN186" s="29"/>
      <c r="MO186" s="29"/>
      <c r="MP186" s="29"/>
      <c r="MQ186" s="29"/>
      <c r="MR186" s="29"/>
      <c r="MS186" s="29"/>
      <c r="MT186" s="29"/>
      <c r="MU186" s="29"/>
      <c r="MV186" s="29"/>
      <c r="MW186" s="29"/>
      <c r="MX186" s="29"/>
      <c r="MY186" s="29"/>
      <c r="MZ186" s="29"/>
      <c r="NA186" s="29"/>
      <c r="NB186" s="29"/>
      <c r="NC186" s="29"/>
      <c r="ND186" s="29"/>
      <c r="NE186" s="29"/>
      <c r="NF186" s="29"/>
      <c r="NG186" s="29"/>
      <c r="NH186" s="29"/>
      <c r="NI186" s="29"/>
      <c r="NJ186" s="29"/>
      <c r="NK186" s="29"/>
      <c r="NL186" s="29"/>
      <c r="NM186" s="29"/>
      <c r="NN186" s="29"/>
      <c r="NO186" s="29"/>
      <c r="NP186" s="29"/>
      <c r="NQ186" s="29"/>
      <c r="NR186" s="29"/>
      <c r="NS186" s="29"/>
      <c r="NT186" s="29"/>
      <c r="NU186" s="29"/>
      <c r="NV186" s="29"/>
      <c r="NW186" s="29"/>
      <c r="NX186" s="29"/>
      <c r="NY186" s="29"/>
      <c r="NZ186" s="29"/>
      <c r="OA186" s="29"/>
      <c r="OB186" s="29"/>
      <c r="OC186" s="29"/>
      <c r="OD186" s="29"/>
      <c r="OE186" s="29"/>
      <c r="OF186" s="29"/>
      <c r="OG186" s="29"/>
      <c r="OH186" s="29"/>
      <c r="OI186" s="29"/>
      <c r="OJ186" s="29"/>
      <c r="OK186" s="29"/>
      <c r="OL186" s="29"/>
      <c r="OM186" s="29"/>
      <c r="ON186" s="29"/>
      <c r="OO186" s="29"/>
      <c r="OP186" s="29"/>
      <c r="OQ186" s="29"/>
      <c r="OR186" s="29"/>
      <c r="OS186" s="29"/>
      <c r="OT186" s="29"/>
      <c r="OU186" s="29"/>
      <c r="OV186" s="29"/>
      <c r="OW186" s="29"/>
      <c r="OX186" s="29"/>
      <c r="OY186" s="29"/>
      <c r="OZ186" s="29"/>
      <c r="PA186" s="29"/>
      <c r="PB186" s="29"/>
      <c r="PC186" s="29"/>
      <c r="PD186" s="29"/>
      <c r="PE186" s="29"/>
      <c r="PF186" s="29"/>
      <c r="PG186" s="29"/>
      <c r="PH186" s="29"/>
      <c r="PI186" s="29"/>
      <c r="PJ186" s="29"/>
      <c r="PK186" s="29"/>
      <c r="PL186" s="29"/>
      <c r="PM186" s="29"/>
      <c r="PN186" s="29"/>
      <c r="PO186" s="29"/>
      <c r="PP186" s="29"/>
      <c r="PQ186" s="29"/>
      <c r="PR186" s="29"/>
      <c r="PS186" s="29"/>
      <c r="PT186" s="29"/>
      <c r="PU186" s="29"/>
      <c r="PV186" s="29"/>
      <c r="PW186" s="29"/>
      <c r="PX186" s="29"/>
      <c r="PY186" s="29"/>
      <c r="PZ186" s="29"/>
      <c r="QA186" s="29"/>
      <c r="QB186" s="29"/>
      <c r="QC186" s="29"/>
      <c r="QD186" s="29"/>
      <c r="QE186" s="29"/>
      <c r="QF186" s="29"/>
      <c r="QG186" s="29"/>
      <c r="QH186" s="29"/>
      <c r="QI186" s="29"/>
      <c r="QJ186" s="29"/>
      <c r="QK186" s="29"/>
      <c r="QL186" s="29"/>
      <c r="QM186" s="29"/>
      <c r="QN186" s="29"/>
      <c r="QO186" s="29"/>
      <c r="QP186" s="29"/>
      <c r="QQ186" s="29"/>
      <c r="QR186" s="29"/>
      <c r="QS186" s="29"/>
      <c r="QT186" s="29"/>
      <c r="QU186" s="29"/>
      <c r="QV186" s="29"/>
      <c r="QW186" s="29"/>
      <c r="QX186" s="29"/>
      <c r="QY186" s="29"/>
      <c r="QZ186" s="29"/>
      <c r="RA186" s="29"/>
      <c r="RB186" s="29"/>
      <c r="RC186" s="29"/>
      <c r="RD186" s="29"/>
      <c r="RE186" s="29"/>
      <c r="RF186" s="29"/>
      <c r="RG186" s="29"/>
      <c r="RH186" s="29"/>
      <c r="RI186" s="29"/>
      <c r="RJ186" s="29"/>
      <c r="RK186" s="29"/>
      <c r="RL186" s="29"/>
      <c r="RM186" s="29"/>
      <c r="RN186" s="29"/>
      <c r="RO186" s="29"/>
      <c r="RP186" s="29"/>
      <c r="RQ186" s="29"/>
      <c r="RR186" s="29"/>
      <c r="RS186" s="29"/>
      <c r="RT186" s="29"/>
      <c r="RU186" s="29"/>
      <c r="RV186" s="29"/>
      <c r="RW186" s="29"/>
      <c r="RX186" s="29"/>
      <c r="RY186" s="29"/>
      <c r="RZ186" s="29"/>
      <c r="SA186" s="29"/>
      <c r="SB186" s="29"/>
      <c r="SC186" s="29"/>
      <c r="SD186" s="29"/>
      <c r="SE186" s="29"/>
      <c r="SF186" s="29"/>
      <c r="SG186" s="29"/>
      <c r="SH186" s="29"/>
      <c r="SI186" s="29"/>
      <c r="SJ186" s="29"/>
      <c r="SK186" s="29"/>
      <c r="SL186" s="29"/>
      <c r="SM186" s="29"/>
      <c r="SN186" s="29"/>
      <c r="SO186" s="29"/>
      <c r="SP186" s="29"/>
      <c r="SQ186" s="29"/>
      <c r="SR186" s="29"/>
      <c r="SS186" s="29"/>
      <c r="ST186" s="29"/>
      <c r="SU186" s="29"/>
      <c r="SV186" s="29"/>
      <c r="SW186" s="29"/>
      <c r="SX186" s="29"/>
      <c r="SY186" s="29"/>
      <c r="SZ186" s="29"/>
      <c r="TA186" s="29"/>
      <c r="TB186" s="29"/>
      <c r="TC186" s="29"/>
      <c r="TD186" s="29"/>
      <c r="TE186" s="29"/>
      <c r="TF186" s="29"/>
      <c r="TG186" s="29"/>
      <c r="TH186" s="29"/>
      <c r="TI186" s="29"/>
      <c r="TJ186" s="29"/>
      <c r="TK186" s="29"/>
      <c r="TL186" s="29"/>
      <c r="TM186" s="29"/>
      <c r="TN186" s="29"/>
      <c r="TO186" s="29"/>
      <c r="TP186" s="29"/>
      <c r="TQ186" s="29"/>
      <c r="TR186" s="29"/>
      <c r="TS186" s="29"/>
      <c r="TT186" s="29"/>
      <c r="TU186" s="29"/>
      <c r="TV186" s="29"/>
      <c r="TW186" s="29"/>
      <c r="TX186" s="29"/>
      <c r="TY186" s="29"/>
      <c r="TZ186" s="29"/>
      <c r="UA186" s="29"/>
      <c r="UB186" s="29"/>
      <c r="UC186" s="29"/>
      <c r="UD186" s="29"/>
      <c r="UE186" s="29"/>
      <c r="UF186" s="29"/>
      <c r="UG186" s="29"/>
      <c r="UH186" s="29"/>
      <c r="UI186" s="29"/>
      <c r="UJ186" s="29"/>
      <c r="UK186" s="29"/>
      <c r="UL186" s="29"/>
      <c r="UM186" s="29"/>
      <c r="UN186" s="29"/>
      <c r="UO186" s="29"/>
      <c r="UP186" s="29"/>
      <c r="UQ186" s="29"/>
      <c r="UR186" s="29"/>
      <c r="US186" s="29"/>
      <c r="UT186" s="29"/>
      <c r="UU186" s="29"/>
      <c r="UV186" s="29"/>
      <c r="UW186" s="29"/>
      <c r="UX186" s="29"/>
      <c r="UY186" s="29"/>
      <c r="UZ186" s="29"/>
      <c r="VA186" s="29"/>
      <c r="VB186" s="29"/>
      <c r="VC186" s="29"/>
      <c r="VD186" s="29"/>
      <c r="VE186" s="29"/>
      <c r="VF186" s="29"/>
      <c r="VG186" s="29"/>
      <c r="VH186" s="29"/>
      <c r="VI186" s="29"/>
      <c r="VJ186" s="29"/>
      <c r="VK186" s="29"/>
      <c r="VL186" s="29"/>
      <c r="VM186" s="29"/>
      <c r="VN186" s="29"/>
      <c r="VO186" s="29"/>
      <c r="VP186" s="29"/>
      <c r="VQ186" s="29"/>
      <c r="VR186" s="29"/>
      <c r="VS186" s="29"/>
      <c r="VT186" s="29"/>
      <c r="VU186" s="29"/>
      <c r="VV186" s="29"/>
      <c r="VW186" s="29"/>
      <c r="VX186" s="29"/>
      <c r="VY186" s="29"/>
      <c r="VZ186" s="29"/>
      <c r="WA186" s="29"/>
      <c r="WB186" s="29"/>
      <c r="WC186" s="29"/>
      <c r="WD186" s="29"/>
      <c r="WE186" s="29"/>
      <c r="WF186" s="29"/>
      <c r="WG186" s="29"/>
      <c r="WH186" s="29"/>
      <c r="WI186" s="29"/>
      <c r="WJ186" s="29"/>
      <c r="WK186" s="29"/>
      <c r="WL186" s="29"/>
      <c r="WM186" s="29"/>
      <c r="WN186" s="29"/>
      <c r="WO186" s="29"/>
      <c r="WP186" s="29"/>
      <c r="WQ186" s="29"/>
      <c r="WR186" s="29"/>
      <c r="WS186" s="29"/>
      <c r="WT186" s="29"/>
      <c r="WU186" s="29"/>
      <c r="WV186" s="29"/>
      <c r="WW186" s="29"/>
      <c r="WX186" s="29"/>
      <c r="WY186" s="29"/>
      <c r="WZ186" s="29"/>
      <c r="XA186" s="29"/>
      <c r="XB186" s="29"/>
      <c r="XC186" s="29"/>
      <c r="XD186" s="29"/>
      <c r="XE186" s="29"/>
      <c r="XF186" s="29"/>
      <c r="XG186" s="29"/>
      <c r="XH186" s="29"/>
      <c r="XI186" s="29"/>
      <c r="XJ186" s="29"/>
      <c r="XK186" s="29"/>
      <c r="XL186" s="29"/>
      <c r="XM186" s="29"/>
      <c r="XN186" s="29"/>
      <c r="XO186" s="29"/>
      <c r="XP186" s="29"/>
      <c r="XQ186" s="29"/>
      <c r="XR186" s="29"/>
      <c r="XS186" s="29"/>
      <c r="XT186" s="29"/>
      <c r="XU186" s="29"/>
      <c r="XV186" s="29"/>
      <c r="XW186" s="29"/>
      <c r="XX186" s="29"/>
      <c r="XY186" s="29"/>
      <c r="XZ186" s="29"/>
      <c r="YA186" s="29"/>
      <c r="YB186" s="29"/>
      <c r="YC186" s="29"/>
      <c r="YD186" s="29"/>
      <c r="YE186" s="29"/>
      <c r="YF186" s="29"/>
      <c r="YG186" s="29"/>
      <c r="YH186" s="29"/>
      <c r="YI186" s="29"/>
      <c r="YJ186" s="29"/>
      <c r="YK186" s="29"/>
      <c r="YL186" s="29"/>
      <c r="YM186" s="29"/>
      <c r="YN186" s="29"/>
      <c r="YO186" s="29"/>
      <c r="YP186" s="29"/>
    </row>
    <row r="187" spans="1:666" ht="94.5" hidden="1" x14ac:dyDescent="0.25">
      <c r="A187" s="32" t="s">
        <v>156</v>
      </c>
      <c r="B187" s="15">
        <v>232</v>
      </c>
      <c r="C187" s="16" t="s">
        <v>39</v>
      </c>
      <c r="D187" s="16" t="s">
        <v>89</v>
      </c>
      <c r="E187" s="33" t="s">
        <v>157</v>
      </c>
      <c r="F187" s="15"/>
      <c r="G187" s="17">
        <f>G188</f>
        <v>0</v>
      </c>
      <c r="H187" s="17">
        <f t="shared" ref="H187:I188" si="156">H188</f>
        <v>0</v>
      </c>
      <c r="I187" s="17">
        <f t="shared" si="156"/>
        <v>0</v>
      </c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29"/>
      <c r="IW187" s="29"/>
      <c r="IX187" s="29"/>
      <c r="IY187" s="29"/>
      <c r="IZ187" s="29"/>
      <c r="JA187" s="29"/>
      <c r="JB187" s="29"/>
      <c r="JC187" s="29"/>
      <c r="JD187" s="29"/>
      <c r="JE187" s="29"/>
      <c r="JF187" s="29"/>
      <c r="JG187" s="29"/>
      <c r="JH187" s="29"/>
      <c r="JI187" s="29"/>
      <c r="JJ187" s="29"/>
      <c r="JK187" s="29"/>
      <c r="JL187" s="29"/>
      <c r="JM187" s="29"/>
      <c r="JN187" s="29"/>
      <c r="JO187" s="29"/>
      <c r="JP187" s="29"/>
      <c r="JQ187" s="29"/>
      <c r="JR187" s="29"/>
      <c r="JS187" s="29"/>
      <c r="JT187" s="29"/>
      <c r="JU187" s="29"/>
      <c r="JV187" s="29"/>
      <c r="JW187" s="29"/>
      <c r="JX187" s="29"/>
      <c r="JY187" s="29"/>
      <c r="JZ187" s="29"/>
      <c r="KA187" s="29"/>
      <c r="KB187" s="29"/>
      <c r="KC187" s="29"/>
      <c r="KD187" s="29"/>
      <c r="KE187" s="29"/>
      <c r="KF187" s="29"/>
      <c r="KG187" s="29"/>
      <c r="KH187" s="29"/>
      <c r="KI187" s="29"/>
      <c r="KJ187" s="29"/>
      <c r="KK187" s="29"/>
      <c r="KL187" s="29"/>
      <c r="KM187" s="29"/>
      <c r="KN187" s="29"/>
      <c r="KO187" s="29"/>
      <c r="KP187" s="29"/>
      <c r="KQ187" s="29"/>
      <c r="KR187" s="29"/>
      <c r="KS187" s="29"/>
      <c r="KT187" s="29"/>
      <c r="KU187" s="29"/>
      <c r="KV187" s="29"/>
      <c r="KW187" s="29"/>
      <c r="KX187" s="29"/>
      <c r="KY187" s="29"/>
      <c r="KZ187" s="29"/>
      <c r="LA187" s="29"/>
      <c r="LB187" s="29"/>
      <c r="LC187" s="29"/>
      <c r="LD187" s="29"/>
      <c r="LE187" s="29"/>
      <c r="LF187" s="29"/>
      <c r="LG187" s="29"/>
      <c r="LH187" s="29"/>
      <c r="LI187" s="29"/>
      <c r="LJ187" s="29"/>
      <c r="LK187" s="29"/>
      <c r="LL187" s="29"/>
      <c r="LM187" s="29"/>
      <c r="LN187" s="29"/>
      <c r="LO187" s="29"/>
      <c r="LP187" s="29"/>
      <c r="LQ187" s="29"/>
      <c r="LR187" s="29"/>
      <c r="LS187" s="29"/>
      <c r="LT187" s="29"/>
      <c r="LU187" s="29"/>
      <c r="LV187" s="29"/>
      <c r="LW187" s="29"/>
      <c r="LX187" s="29"/>
      <c r="LY187" s="29"/>
      <c r="LZ187" s="29"/>
      <c r="MA187" s="29"/>
      <c r="MB187" s="29"/>
      <c r="MC187" s="29"/>
      <c r="MD187" s="29"/>
      <c r="ME187" s="29"/>
      <c r="MF187" s="29"/>
      <c r="MG187" s="29"/>
      <c r="MH187" s="29"/>
      <c r="MI187" s="29"/>
      <c r="MJ187" s="29"/>
      <c r="MK187" s="29"/>
      <c r="ML187" s="29"/>
      <c r="MM187" s="29"/>
      <c r="MN187" s="29"/>
      <c r="MO187" s="29"/>
      <c r="MP187" s="29"/>
      <c r="MQ187" s="29"/>
      <c r="MR187" s="29"/>
      <c r="MS187" s="29"/>
      <c r="MT187" s="29"/>
      <c r="MU187" s="29"/>
      <c r="MV187" s="29"/>
      <c r="MW187" s="29"/>
      <c r="MX187" s="29"/>
      <c r="MY187" s="29"/>
      <c r="MZ187" s="29"/>
      <c r="NA187" s="29"/>
      <c r="NB187" s="29"/>
      <c r="NC187" s="29"/>
      <c r="ND187" s="29"/>
      <c r="NE187" s="29"/>
      <c r="NF187" s="29"/>
      <c r="NG187" s="29"/>
      <c r="NH187" s="29"/>
      <c r="NI187" s="29"/>
      <c r="NJ187" s="29"/>
      <c r="NK187" s="29"/>
      <c r="NL187" s="29"/>
      <c r="NM187" s="29"/>
      <c r="NN187" s="29"/>
      <c r="NO187" s="29"/>
      <c r="NP187" s="29"/>
      <c r="NQ187" s="29"/>
      <c r="NR187" s="29"/>
      <c r="NS187" s="29"/>
      <c r="NT187" s="29"/>
      <c r="NU187" s="29"/>
      <c r="NV187" s="29"/>
      <c r="NW187" s="29"/>
      <c r="NX187" s="29"/>
      <c r="NY187" s="29"/>
      <c r="NZ187" s="29"/>
      <c r="OA187" s="29"/>
      <c r="OB187" s="29"/>
      <c r="OC187" s="29"/>
      <c r="OD187" s="29"/>
      <c r="OE187" s="29"/>
      <c r="OF187" s="29"/>
      <c r="OG187" s="29"/>
      <c r="OH187" s="29"/>
      <c r="OI187" s="29"/>
      <c r="OJ187" s="29"/>
      <c r="OK187" s="29"/>
      <c r="OL187" s="29"/>
      <c r="OM187" s="29"/>
      <c r="ON187" s="29"/>
      <c r="OO187" s="29"/>
      <c r="OP187" s="29"/>
      <c r="OQ187" s="29"/>
      <c r="OR187" s="29"/>
      <c r="OS187" s="29"/>
      <c r="OT187" s="29"/>
      <c r="OU187" s="29"/>
      <c r="OV187" s="29"/>
      <c r="OW187" s="29"/>
      <c r="OX187" s="29"/>
      <c r="OY187" s="29"/>
      <c r="OZ187" s="29"/>
      <c r="PA187" s="29"/>
      <c r="PB187" s="29"/>
      <c r="PC187" s="29"/>
      <c r="PD187" s="29"/>
      <c r="PE187" s="29"/>
      <c r="PF187" s="29"/>
      <c r="PG187" s="29"/>
      <c r="PH187" s="29"/>
      <c r="PI187" s="29"/>
      <c r="PJ187" s="29"/>
      <c r="PK187" s="29"/>
      <c r="PL187" s="29"/>
      <c r="PM187" s="29"/>
      <c r="PN187" s="29"/>
      <c r="PO187" s="29"/>
      <c r="PP187" s="29"/>
      <c r="PQ187" s="29"/>
      <c r="PR187" s="29"/>
      <c r="PS187" s="29"/>
      <c r="PT187" s="29"/>
      <c r="PU187" s="29"/>
      <c r="PV187" s="29"/>
      <c r="PW187" s="29"/>
      <c r="PX187" s="29"/>
      <c r="PY187" s="29"/>
      <c r="PZ187" s="29"/>
      <c r="QA187" s="29"/>
      <c r="QB187" s="29"/>
      <c r="QC187" s="29"/>
      <c r="QD187" s="29"/>
      <c r="QE187" s="29"/>
      <c r="QF187" s="29"/>
      <c r="QG187" s="29"/>
      <c r="QH187" s="29"/>
      <c r="QI187" s="29"/>
      <c r="QJ187" s="29"/>
      <c r="QK187" s="29"/>
      <c r="QL187" s="29"/>
      <c r="QM187" s="29"/>
      <c r="QN187" s="29"/>
      <c r="QO187" s="29"/>
      <c r="QP187" s="29"/>
      <c r="QQ187" s="29"/>
      <c r="QR187" s="29"/>
      <c r="QS187" s="29"/>
      <c r="QT187" s="29"/>
      <c r="QU187" s="29"/>
      <c r="QV187" s="29"/>
      <c r="QW187" s="29"/>
      <c r="QX187" s="29"/>
      <c r="QY187" s="29"/>
      <c r="QZ187" s="29"/>
      <c r="RA187" s="29"/>
      <c r="RB187" s="29"/>
      <c r="RC187" s="29"/>
      <c r="RD187" s="29"/>
      <c r="RE187" s="29"/>
      <c r="RF187" s="29"/>
      <c r="RG187" s="29"/>
      <c r="RH187" s="29"/>
      <c r="RI187" s="29"/>
      <c r="RJ187" s="29"/>
      <c r="RK187" s="29"/>
      <c r="RL187" s="29"/>
      <c r="RM187" s="29"/>
      <c r="RN187" s="29"/>
      <c r="RO187" s="29"/>
      <c r="RP187" s="29"/>
      <c r="RQ187" s="29"/>
      <c r="RR187" s="29"/>
      <c r="RS187" s="29"/>
      <c r="RT187" s="29"/>
      <c r="RU187" s="29"/>
      <c r="RV187" s="29"/>
      <c r="RW187" s="29"/>
      <c r="RX187" s="29"/>
      <c r="RY187" s="29"/>
      <c r="RZ187" s="29"/>
      <c r="SA187" s="29"/>
      <c r="SB187" s="29"/>
      <c r="SC187" s="29"/>
      <c r="SD187" s="29"/>
      <c r="SE187" s="29"/>
      <c r="SF187" s="29"/>
      <c r="SG187" s="29"/>
      <c r="SH187" s="29"/>
      <c r="SI187" s="29"/>
      <c r="SJ187" s="29"/>
      <c r="SK187" s="29"/>
      <c r="SL187" s="29"/>
      <c r="SM187" s="29"/>
      <c r="SN187" s="29"/>
      <c r="SO187" s="29"/>
      <c r="SP187" s="29"/>
      <c r="SQ187" s="29"/>
      <c r="SR187" s="29"/>
      <c r="SS187" s="29"/>
      <c r="ST187" s="29"/>
      <c r="SU187" s="29"/>
      <c r="SV187" s="29"/>
      <c r="SW187" s="29"/>
      <c r="SX187" s="29"/>
      <c r="SY187" s="29"/>
      <c r="SZ187" s="29"/>
      <c r="TA187" s="29"/>
      <c r="TB187" s="29"/>
      <c r="TC187" s="29"/>
      <c r="TD187" s="29"/>
      <c r="TE187" s="29"/>
      <c r="TF187" s="29"/>
      <c r="TG187" s="29"/>
      <c r="TH187" s="29"/>
      <c r="TI187" s="29"/>
      <c r="TJ187" s="29"/>
      <c r="TK187" s="29"/>
      <c r="TL187" s="29"/>
      <c r="TM187" s="29"/>
      <c r="TN187" s="29"/>
      <c r="TO187" s="29"/>
      <c r="TP187" s="29"/>
      <c r="TQ187" s="29"/>
      <c r="TR187" s="29"/>
      <c r="TS187" s="29"/>
      <c r="TT187" s="29"/>
      <c r="TU187" s="29"/>
      <c r="TV187" s="29"/>
      <c r="TW187" s="29"/>
      <c r="TX187" s="29"/>
      <c r="TY187" s="29"/>
      <c r="TZ187" s="29"/>
      <c r="UA187" s="29"/>
      <c r="UB187" s="29"/>
      <c r="UC187" s="29"/>
      <c r="UD187" s="29"/>
      <c r="UE187" s="29"/>
      <c r="UF187" s="29"/>
      <c r="UG187" s="29"/>
      <c r="UH187" s="29"/>
      <c r="UI187" s="29"/>
      <c r="UJ187" s="29"/>
      <c r="UK187" s="29"/>
      <c r="UL187" s="29"/>
      <c r="UM187" s="29"/>
      <c r="UN187" s="29"/>
      <c r="UO187" s="29"/>
      <c r="UP187" s="29"/>
      <c r="UQ187" s="29"/>
      <c r="UR187" s="29"/>
      <c r="US187" s="29"/>
      <c r="UT187" s="29"/>
      <c r="UU187" s="29"/>
      <c r="UV187" s="29"/>
      <c r="UW187" s="29"/>
      <c r="UX187" s="29"/>
      <c r="UY187" s="29"/>
      <c r="UZ187" s="29"/>
      <c r="VA187" s="29"/>
      <c r="VB187" s="29"/>
      <c r="VC187" s="29"/>
      <c r="VD187" s="29"/>
      <c r="VE187" s="29"/>
      <c r="VF187" s="29"/>
      <c r="VG187" s="29"/>
      <c r="VH187" s="29"/>
      <c r="VI187" s="29"/>
      <c r="VJ187" s="29"/>
      <c r="VK187" s="29"/>
      <c r="VL187" s="29"/>
      <c r="VM187" s="29"/>
      <c r="VN187" s="29"/>
      <c r="VO187" s="29"/>
      <c r="VP187" s="29"/>
      <c r="VQ187" s="29"/>
      <c r="VR187" s="29"/>
      <c r="VS187" s="29"/>
      <c r="VT187" s="29"/>
      <c r="VU187" s="29"/>
      <c r="VV187" s="29"/>
      <c r="VW187" s="29"/>
      <c r="VX187" s="29"/>
      <c r="VY187" s="29"/>
      <c r="VZ187" s="29"/>
      <c r="WA187" s="29"/>
      <c r="WB187" s="29"/>
      <c r="WC187" s="29"/>
      <c r="WD187" s="29"/>
      <c r="WE187" s="29"/>
      <c r="WF187" s="29"/>
      <c r="WG187" s="29"/>
      <c r="WH187" s="29"/>
      <c r="WI187" s="29"/>
      <c r="WJ187" s="29"/>
      <c r="WK187" s="29"/>
      <c r="WL187" s="29"/>
      <c r="WM187" s="29"/>
      <c r="WN187" s="29"/>
      <c r="WO187" s="29"/>
      <c r="WP187" s="29"/>
      <c r="WQ187" s="29"/>
      <c r="WR187" s="29"/>
      <c r="WS187" s="29"/>
      <c r="WT187" s="29"/>
      <c r="WU187" s="29"/>
      <c r="WV187" s="29"/>
      <c r="WW187" s="29"/>
      <c r="WX187" s="29"/>
      <c r="WY187" s="29"/>
      <c r="WZ187" s="29"/>
      <c r="XA187" s="29"/>
      <c r="XB187" s="29"/>
      <c r="XC187" s="29"/>
      <c r="XD187" s="29"/>
      <c r="XE187" s="29"/>
      <c r="XF187" s="29"/>
      <c r="XG187" s="29"/>
      <c r="XH187" s="29"/>
      <c r="XI187" s="29"/>
      <c r="XJ187" s="29"/>
      <c r="XK187" s="29"/>
      <c r="XL187" s="29"/>
      <c r="XM187" s="29"/>
      <c r="XN187" s="29"/>
      <c r="XO187" s="29"/>
      <c r="XP187" s="29"/>
      <c r="XQ187" s="29"/>
      <c r="XR187" s="29"/>
      <c r="XS187" s="29"/>
      <c r="XT187" s="29"/>
      <c r="XU187" s="29"/>
      <c r="XV187" s="29"/>
      <c r="XW187" s="29"/>
      <c r="XX187" s="29"/>
      <c r="XY187" s="29"/>
      <c r="XZ187" s="29"/>
      <c r="YA187" s="29"/>
      <c r="YB187" s="29"/>
      <c r="YC187" s="29"/>
      <c r="YD187" s="29"/>
      <c r="YE187" s="29"/>
      <c r="YF187" s="29"/>
      <c r="YG187" s="29"/>
      <c r="YH187" s="29"/>
      <c r="YI187" s="29"/>
      <c r="YJ187" s="29"/>
      <c r="YK187" s="29"/>
      <c r="YL187" s="29"/>
      <c r="YM187" s="29"/>
      <c r="YN187" s="29"/>
      <c r="YO187" s="29"/>
      <c r="YP187" s="29"/>
    </row>
    <row r="188" spans="1:666" ht="31.5" hidden="1" x14ac:dyDescent="0.25">
      <c r="A188" s="14" t="s">
        <v>27</v>
      </c>
      <c r="B188" s="15">
        <v>232</v>
      </c>
      <c r="C188" s="16" t="s">
        <v>39</v>
      </c>
      <c r="D188" s="16" t="s">
        <v>89</v>
      </c>
      <c r="E188" s="33" t="s">
        <v>157</v>
      </c>
      <c r="F188" s="15">
        <v>200</v>
      </c>
      <c r="G188" s="17">
        <f>G189</f>
        <v>0</v>
      </c>
      <c r="H188" s="17">
        <f t="shared" si="156"/>
        <v>0</v>
      </c>
      <c r="I188" s="17">
        <f t="shared" si="156"/>
        <v>0</v>
      </c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  <c r="IS188" s="29"/>
      <c r="IT188" s="29"/>
      <c r="IU188" s="29"/>
      <c r="IV188" s="29"/>
      <c r="IW188" s="29"/>
      <c r="IX188" s="29"/>
      <c r="IY188" s="29"/>
      <c r="IZ188" s="29"/>
      <c r="JA188" s="29"/>
      <c r="JB188" s="29"/>
      <c r="JC188" s="29"/>
      <c r="JD188" s="29"/>
      <c r="JE188" s="29"/>
      <c r="JF188" s="29"/>
      <c r="JG188" s="29"/>
      <c r="JH188" s="29"/>
      <c r="JI188" s="29"/>
      <c r="JJ188" s="29"/>
      <c r="JK188" s="29"/>
      <c r="JL188" s="29"/>
      <c r="JM188" s="29"/>
      <c r="JN188" s="29"/>
      <c r="JO188" s="29"/>
      <c r="JP188" s="29"/>
      <c r="JQ188" s="29"/>
      <c r="JR188" s="29"/>
      <c r="JS188" s="29"/>
      <c r="JT188" s="29"/>
      <c r="JU188" s="29"/>
      <c r="JV188" s="29"/>
      <c r="JW188" s="29"/>
      <c r="JX188" s="29"/>
      <c r="JY188" s="29"/>
      <c r="JZ188" s="29"/>
      <c r="KA188" s="29"/>
      <c r="KB188" s="29"/>
      <c r="KC188" s="29"/>
      <c r="KD188" s="29"/>
      <c r="KE188" s="29"/>
      <c r="KF188" s="29"/>
      <c r="KG188" s="29"/>
      <c r="KH188" s="29"/>
      <c r="KI188" s="29"/>
      <c r="KJ188" s="29"/>
      <c r="KK188" s="29"/>
      <c r="KL188" s="29"/>
      <c r="KM188" s="29"/>
      <c r="KN188" s="29"/>
      <c r="KO188" s="29"/>
      <c r="KP188" s="29"/>
      <c r="KQ188" s="29"/>
      <c r="KR188" s="29"/>
      <c r="KS188" s="29"/>
      <c r="KT188" s="29"/>
      <c r="KU188" s="29"/>
      <c r="KV188" s="29"/>
      <c r="KW188" s="29"/>
      <c r="KX188" s="29"/>
      <c r="KY188" s="29"/>
      <c r="KZ188" s="29"/>
      <c r="LA188" s="29"/>
      <c r="LB188" s="29"/>
      <c r="LC188" s="29"/>
      <c r="LD188" s="29"/>
      <c r="LE188" s="29"/>
      <c r="LF188" s="29"/>
      <c r="LG188" s="29"/>
      <c r="LH188" s="29"/>
      <c r="LI188" s="29"/>
      <c r="LJ188" s="29"/>
      <c r="LK188" s="29"/>
      <c r="LL188" s="29"/>
      <c r="LM188" s="29"/>
      <c r="LN188" s="29"/>
      <c r="LO188" s="29"/>
      <c r="LP188" s="29"/>
      <c r="LQ188" s="29"/>
      <c r="LR188" s="29"/>
      <c r="LS188" s="29"/>
      <c r="LT188" s="29"/>
      <c r="LU188" s="29"/>
      <c r="LV188" s="29"/>
      <c r="LW188" s="29"/>
      <c r="LX188" s="29"/>
      <c r="LY188" s="29"/>
      <c r="LZ188" s="29"/>
      <c r="MA188" s="29"/>
      <c r="MB188" s="29"/>
      <c r="MC188" s="29"/>
      <c r="MD188" s="29"/>
      <c r="ME188" s="29"/>
      <c r="MF188" s="29"/>
      <c r="MG188" s="29"/>
      <c r="MH188" s="29"/>
      <c r="MI188" s="29"/>
      <c r="MJ188" s="29"/>
      <c r="MK188" s="29"/>
      <c r="ML188" s="29"/>
      <c r="MM188" s="29"/>
      <c r="MN188" s="29"/>
      <c r="MO188" s="29"/>
      <c r="MP188" s="29"/>
      <c r="MQ188" s="29"/>
      <c r="MR188" s="29"/>
      <c r="MS188" s="29"/>
      <c r="MT188" s="29"/>
      <c r="MU188" s="29"/>
      <c r="MV188" s="29"/>
      <c r="MW188" s="29"/>
      <c r="MX188" s="29"/>
      <c r="MY188" s="29"/>
      <c r="MZ188" s="29"/>
      <c r="NA188" s="29"/>
      <c r="NB188" s="29"/>
      <c r="NC188" s="29"/>
      <c r="ND188" s="29"/>
      <c r="NE188" s="29"/>
      <c r="NF188" s="29"/>
      <c r="NG188" s="29"/>
      <c r="NH188" s="29"/>
      <c r="NI188" s="29"/>
      <c r="NJ188" s="29"/>
      <c r="NK188" s="29"/>
      <c r="NL188" s="29"/>
      <c r="NM188" s="29"/>
      <c r="NN188" s="29"/>
      <c r="NO188" s="29"/>
      <c r="NP188" s="29"/>
      <c r="NQ188" s="29"/>
      <c r="NR188" s="29"/>
      <c r="NS188" s="29"/>
      <c r="NT188" s="29"/>
      <c r="NU188" s="29"/>
      <c r="NV188" s="29"/>
      <c r="NW188" s="29"/>
      <c r="NX188" s="29"/>
      <c r="NY188" s="29"/>
      <c r="NZ188" s="29"/>
      <c r="OA188" s="29"/>
      <c r="OB188" s="29"/>
      <c r="OC188" s="29"/>
      <c r="OD188" s="29"/>
      <c r="OE188" s="29"/>
      <c r="OF188" s="29"/>
      <c r="OG188" s="29"/>
      <c r="OH188" s="29"/>
      <c r="OI188" s="29"/>
      <c r="OJ188" s="29"/>
      <c r="OK188" s="29"/>
      <c r="OL188" s="29"/>
      <c r="OM188" s="29"/>
      <c r="ON188" s="29"/>
      <c r="OO188" s="29"/>
      <c r="OP188" s="29"/>
      <c r="OQ188" s="29"/>
      <c r="OR188" s="29"/>
      <c r="OS188" s="29"/>
      <c r="OT188" s="29"/>
      <c r="OU188" s="29"/>
      <c r="OV188" s="29"/>
      <c r="OW188" s="29"/>
      <c r="OX188" s="29"/>
      <c r="OY188" s="29"/>
      <c r="OZ188" s="29"/>
      <c r="PA188" s="29"/>
      <c r="PB188" s="29"/>
      <c r="PC188" s="29"/>
      <c r="PD188" s="29"/>
      <c r="PE188" s="29"/>
      <c r="PF188" s="29"/>
      <c r="PG188" s="29"/>
      <c r="PH188" s="29"/>
      <c r="PI188" s="29"/>
      <c r="PJ188" s="29"/>
      <c r="PK188" s="29"/>
      <c r="PL188" s="29"/>
      <c r="PM188" s="29"/>
      <c r="PN188" s="29"/>
      <c r="PO188" s="29"/>
      <c r="PP188" s="29"/>
      <c r="PQ188" s="29"/>
      <c r="PR188" s="29"/>
      <c r="PS188" s="29"/>
      <c r="PT188" s="29"/>
      <c r="PU188" s="29"/>
      <c r="PV188" s="29"/>
      <c r="PW188" s="29"/>
      <c r="PX188" s="29"/>
      <c r="PY188" s="29"/>
      <c r="PZ188" s="29"/>
      <c r="QA188" s="29"/>
      <c r="QB188" s="29"/>
      <c r="QC188" s="29"/>
      <c r="QD188" s="29"/>
      <c r="QE188" s="29"/>
      <c r="QF188" s="29"/>
      <c r="QG188" s="29"/>
      <c r="QH188" s="29"/>
      <c r="QI188" s="29"/>
      <c r="QJ188" s="29"/>
      <c r="QK188" s="29"/>
      <c r="QL188" s="29"/>
      <c r="QM188" s="29"/>
      <c r="QN188" s="29"/>
      <c r="QO188" s="29"/>
      <c r="QP188" s="29"/>
      <c r="QQ188" s="29"/>
      <c r="QR188" s="29"/>
      <c r="QS188" s="29"/>
      <c r="QT188" s="29"/>
      <c r="QU188" s="29"/>
      <c r="QV188" s="29"/>
      <c r="QW188" s="29"/>
      <c r="QX188" s="29"/>
      <c r="QY188" s="29"/>
      <c r="QZ188" s="29"/>
      <c r="RA188" s="29"/>
      <c r="RB188" s="29"/>
      <c r="RC188" s="29"/>
      <c r="RD188" s="29"/>
      <c r="RE188" s="29"/>
      <c r="RF188" s="29"/>
      <c r="RG188" s="29"/>
      <c r="RH188" s="29"/>
      <c r="RI188" s="29"/>
      <c r="RJ188" s="29"/>
      <c r="RK188" s="29"/>
      <c r="RL188" s="29"/>
      <c r="RM188" s="29"/>
      <c r="RN188" s="29"/>
      <c r="RO188" s="29"/>
      <c r="RP188" s="29"/>
      <c r="RQ188" s="29"/>
      <c r="RR188" s="29"/>
      <c r="RS188" s="29"/>
      <c r="RT188" s="29"/>
      <c r="RU188" s="29"/>
      <c r="RV188" s="29"/>
      <c r="RW188" s="29"/>
      <c r="RX188" s="29"/>
      <c r="RY188" s="29"/>
      <c r="RZ188" s="29"/>
      <c r="SA188" s="29"/>
      <c r="SB188" s="29"/>
      <c r="SC188" s="29"/>
      <c r="SD188" s="29"/>
      <c r="SE188" s="29"/>
      <c r="SF188" s="29"/>
      <c r="SG188" s="29"/>
      <c r="SH188" s="29"/>
      <c r="SI188" s="29"/>
      <c r="SJ188" s="29"/>
      <c r="SK188" s="29"/>
      <c r="SL188" s="29"/>
      <c r="SM188" s="29"/>
      <c r="SN188" s="29"/>
      <c r="SO188" s="29"/>
      <c r="SP188" s="29"/>
      <c r="SQ188" s="29"/>
      <c r="SR188" s="29"/>
      <c r="SS188" s="29"/>
      <c r="ST188" s="29"/>
      <c r="SU188" s="29"/>
      <c r="SV188" s="29"/>
      <c r="SW188" s="29"/>
      <c r="SX188" s="29"/>
      <c r="SY188" s="29"/>
      <c r="SZ188" s="29"/>
      <c r="TA188" s="29"/>
      <c r="TB188" s="29"/>
      <c r="TC188" s="29"/>
      <c r="TD188" s="29"/>
      <c r="TE188" s="29"/>
      <c r="TF188" s="29"/>
      <c r="TG188" s="29"/>
      <c r="TH188" s="29"/>
      <c r="TI188" s="29"/>
      <c r="TJ188" s="29"/>
      <c r="TK188" s="29"/>
      <c r="TL188" s="29"/>
      <c r="TM188" s="29"/>
      <c r="TN188" s="29"/>
      <c r="TO188" s="29"/>
      <c r="TP188" s="29"/>
      <c r="TQ188" s="29"/>
      <c r="TR188" s="29"/>
      <c r="TS188" s="29"/>
      <c r="TT188" s="29"/>
      <c r="TU188" s="29"/>
      <c r="TV188" s="29"/>
      <c r="TW188" s="29"/>
      <c r="TX188" s="29"/>
      <c r="TY188" s="29"/>
      <c r="TZ188" s="29"/>
      <c r="UA188" s="29"/>
      <c r="UB188" s="29"/>
      <c r="UC188" s="29"/>
      <c r="UD188" s="29"/>
      <c r="UE188" s="29"/>
      <c r="UF188" s="29"/>
      <c r="UG188" s="29"/>
      <c r="UH188" s="29"/>
      <c r="UI188" s="29"/>
      <c r="UJ188" s="29"/>
      <c r="UK188" s="29"/>
      <c r="UL188" s="29"/>
      <c r="UM188" s="29"/>
      <c r="UN188" s="29"/>
      <c r="UO188" s="29"/>
      <c r="UP188" s="29"/>
      <c r="UQ188" s="29"/>
      <c r="UR188" s="29"/>
      <c r="US188" s="29"/>
      <c r="UT188" s="29"/>
      <c r="UU188" s="29"/>
      <c r="UV188" s="29"/>
      <c r="UW188" s="29"/>
      <c r="UX188" s="29"/>
      <c r="UY188" s="29"/>
      <c r="UZ188" s="29"/>
      <c r="VA188" s="29"/>
      <c r="VB188" s="29"/>
      <c r="VC188" s="29"/>
      <c r="VD188" s="29"/>
      <c r="VE188" s="29"/>
      <c r="VF188" s="29"/>
      <c r="VG188" s="29"/>
      <c r="VH188" s="29"/>
      <c r="VI188" s="29"/>
      <c r="VJ188" s="29"/>
      <c r="VK188" s="29"/>
      <c r="VL188" s="29"/>
      <c r="VM188" s="29"/>
      <c r="VN188" s="29"/>
      <c r="VO188" s="29"/>
      <c r="VP188" s="29"/>
      <c r="VQ188" s="29"/>
      <c r="VR188" s="29"/>
      <c r="VS188" s="29"/>
      <c r="VT188" s="29"/>
      <c r="VU188" s="29"/>
      <c r="VV188" s="29"/>
      <c r="VW188" s="29"/>
      <c r="VX188" s="29"/>
      <c r="VY188" s="29"/>
      <c r="VZ188" s="29"/>
      <c r="WA188" s="29"/>
      <c r="WB188" s="29"/>
      <c r="WC188" s="29"/>
      <c r="WD188" s="29"/>
      <c r="WE188" s="29"/>
      <c r="WF188" s="29"/>
      <c r="WG188" s="29"/>
      <c r="WH188" s="29"/>
      <c r="WI188" s="29"/>
      <c r="WJ188" s="29"/>
      <c r="WK188" s="29"/>
      <c r="WL188" s="29"/>
      <c r="WM188" s="29"/>
      <c r="WN188" s="29"/>
      <c r="WO188" s="29"/>
      <c r="WP188" s="29"/>
      <c r="WQ188" s="29"/>
      <c r="WR188" s="29"/>
      <c r="WS188" s="29"/>
      <c r="WT188" s="29"/>
      <c r="WU188" s="29"/>
      <c r="WV188" s="29"/>
      <c r="WW188" s="29"/>
      <c r="WX188" s="29"/>
      <c r="WY188" s="29"/>
      <c r="WZ188" s="29"/>
      <c r="XA188" s="29"/>
      <c r="XB188" s="29"/>
      <c r="XC188" s="29"/>
      <c r="XD188" s="29"/>
      <c r="XE188" s="29"/>
      <c r="XF188" s="29"/>
      <c r="XG188" s="29"/>
      <c r="XH188" s="29"/>
      <c r="XI188" s="29"/>
      <c r="XJ188" s="29"/>
      <c r="XK188" s="29"/>
      <c r="XL188" s="29"/>
      <c r="XM188" s="29"/>
      <c r="XN188" s="29"/>
      <c r="XO188" s="29"/>
      <c r="XP188" s="29"/>
      <c r="XQ188" s="29"/>
      <c r="XR188" s="29"/>
      <c r="XS188" s="29"/>
      <c r="XT188" s="29"/>
      <c r="XU188" s="29"/>
      <c r="XV188" s="29"/>
      <c r="XW188" s="29"/>
      <c r="XX188" s="29"/>
      <c r="XY188" s="29"/>
      <c r="XZ188" s="29"/>
      <c r="YA188" s="29"/>
      <c r="YB188" s="29"/>
      <c r="YC188" s="29"/>
      <c r="YD188" s="29"/>
      <c r="YE188" s="29"/>
      <c r="YF188" s="29"/>
      <c r="YG188" s="29"/>
      <c r="YH188" s="29"/>
      <c r="YI188" s="29"/>
      <c r="YJ188" s="29"/>
      <c r="YK188" s="29"/>
      <c r="YL188" s="29"/>
      <c r="YM188" s="29"/>
      <c r="YN188" s="29"/>
      <c r="YO188" s="29"/>
      <c r="YP188" s="29"/>
    </row>
    <row r="189" spans="1:666" ht="31.5" hidden="1" x14ac:dyDescent="0.25">
      <c r="A189" s="14" t="s">
        <v>28</v>
      </c>
      <c r="B189" s="15">
        <v>232</v>
      </c>
      <c r="C189" s="16" t="s">
        <v>39</v>
      </c>
      <c r="D189" s="16" t="s">
        <v>89</v>
      </c>
      <c r="E189" s="33" t="s">
        <v>157</v>
      </c>
      <c r="F189" s="15">
        <v>240</v>
      </c>
      <c r="G189" s="17"/>
      <c r="H189" s="17">
        <v>0</v>
      </c>
      <c r="I189" s="17">
        <v>0</v>
      </c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29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  <c r="IS189" s="29"/>
      <c r="IT189" s="29"/>
      <c r="IU189" s="29"/>
      <c r="IV189" s="29"/>
      <c r="IW189" s="29"/>
      <c r="IX189" s="29"/>
      <c r="IY189" s="29"/>
      <c r="IZ189" s="29"/>
      <c r="JA189" s="29"/>
      <c r="JB189" s="29"/>
      <c r="JC189" s="29"/>
      <c r="JD189" s="29"/>
      <c r="JE189" s="29"/>
      <c r="JF189" s="29"/>
      <c r="JG189" s="29"/>
      <c r="JH189" s="29"/>
      <c r="JI189" s="29"/>
      <c r="JJ189" s="29"/>
      <c r="JK189" s="29"/>
      <c r="JL189" s="29"/>
      <c r="JM189" s="29"/>
      <c r="JN189" s="29"/>
      <c r="JO189" s="29"/>
      <c r="JP189" s="29"/>
      <c r="JQ189" s="29"/>
      <c r="JR189" s="29"/>
      <c r="JS189" s="29"/>
      <c r="JT189" s="29"/>
      <c r="JU189" s="29"/>
      <c r="JV189" s="29"/>
      <c r="JW189" s="29"/>
      <c r="JX189" s="29"/>
      <c r="JY189" s="29"/>
      <c r="JZ189" s="29"/>
      <c r="KA189" s="29"/>
      <c r="KB189" s="29"/>
      <c r="KC189" s="29"/>
      <c r="KD189" s="29"/>
      <c r="KE189" s="29"/>
      <c r="KF189" s="29"/>
      <c r="KG189" s="29"/>
      <c r="KH189" s="29"/>
      <c r="KI189" s="29"/>
      <c r="KJ189" s="29"/>
      <c r="KK189" s="29"/>
      <c r="KL189" s="29"/>
      <c r="KM189" s="29"/>
      <c r="KN189" s="29"/>
      <c r="KO189" s="29"/>
      <c r="KP189" s="29"/>
      <c r="KQ189" s="29"/>
      <c r="KR189" s="29"/>
      <c r="KS189" s="29"/>
      <c r="KT189" s="29"/>
      <c r="KU189" s="29"/>
      <c r="KV189" s="29"/>
      <c r="KW189" s="29"/>
      <c r="KX189" s="29"/>
      <c r="KY189" s="29"/>
      <c r="KZ189" s="29"/>
      <c r="LA189" s="29"/>
      <c r="LB189" s="29"/>
      <c r="LC189" s="29"/>
      <c r="LD189" s="29"/>
      <c r="LE189" s="29"/>
      <c r="LF189" s="29"/>
      <c r="LG189" s="29"/>
      <c r="LH189" s="29"/>
      <c r="LI189" s="29"/>
      <c r="LJ189" s="29"/>
      <c r="LK189" s="29"/>
      <c r="LL189" s="29"/>
      <c r="LM189" s="29"/>
      <c r="LN189" s="29"/>
      <c r="LO189" s="29"/>
      <c r="LP189" s="29"/>
      <c r="LQ189" s="29"/>
      <c r="LR189" s="29"/>
      <c r="LS189" s="29"/>
      <c r="LT189" s="29"/>
      <c r="LU189" s="29"/>
      <c r="LV189" s="29"/>
      <c r="LW189" s="29"/>
      <c r="LX189" s="29"/>
      <c r="LY189" s="29"/>
      <c r="LZ189" s="29"/>
      <c r="MA189" s="29"/>
      <c r="MB189" s="29"/>
      <c r="MC189" s="29"/>
      <c r="MD189" s="29"/>
      <c r="ME189" s="29"/>
      <c r="MF189" s="29"/>
      <c r="MG189" s="29"/>
      <c r="MH189" s="29"/>
      <c r="MI189" s="29"/>
      <c r="MJ189" s="29"/>
      <c r="MK189" s="29"/>
      <c r="ML189" s="29"/>
      <c r="MM189" s="29"/>
      <c r="MN189" s="29"/>
      <c r="MO189" s="29"/>
      <c r="MP189" s="29"/>
      <c r="MQ189" s="29"/>
      <c r="MR189" s="29"/>
      <c r="MS189" s="29"/>
      <c r="MT189" s="29"/>
      <c r="MU189" s="29"/>
      <c r="MV189" s="29"/>
      <c r="MW189" s="29"/>
      <c r="MX189" s="29"/>
      <c r="MY189" s="29"/>
      <c r="MZ189" s="29"/>
      <c r="NA189" s="29"/>
      <c r="NB189" s="29"/>
      <c r="NC189" s="29"/>
      <c r="ND189" s="29"/>
      <c r="NE189" s="29"/>
      <c r="NF189" s="29"/>
      <c r="NG189" s="29"/>
      <c r="NH189" s="29"/>
      <c r="NI189" s="29"/>
      <c r="NJ189" s="29"/>
      <c r="NK189" s="29"/>
      <c r="NL189" s="29"/>
      <c r="NM189" s="29"/>
      <c r="NN189" s="29"/>
      <c r="NO189" s="29"/>
      <c r="NP189" s="29"/>
      <c r="NQ189" s="29"/>
      <c r="NR189" s="29"/>
      <c r="NS189" s="29"/>
      <c r="NT189" s="29"/>
      <c r="NU189" s="29"/>
      <c r="NV189" s="29"/>
      <c r="NW189" s="29"/>
      <c r="NX189" s="29"/>
      <c r="NY189" s="29"/>
      <c r="NZ189" s="29"/>
      <c r="OA189" s="29"/>
      <c r="OB189" s="29"/>
      <c r="OC189" s="29"/>
      <c r="OD189" s="29"/>
      <c r="OE189" s="29"/>
      <c r="OF189" s="29"/>
      <c r="OG189" s="29"/>
      <c r="OH189" s="29"/>
      <c r="OI189" s="29"/>
      <c r="OJ189" s="29"/>
      <c r="OK189" s="29"/>
      <c r="OL189" s="29"/>
      <c r="OM189" s="29"/>
      <c r="ON189" s="29"/>
      <c r="OO189" s="29"/>
      <c r="OP189" s="29"/>
      <c r="OQ189" s="29"/>
      <c r="OR189" s="29"/>
      <c r="OS189" s="29"/>
      <c r="OT189" s="29"/>
      <c r="OU189" s="29"/>
      <c r="OV189" s="29"/>
      <c r="OW189" s="29"/>
      <c r="OX189" s="29"/>
      <c r="OY189" s="29"/>
      <c r="OZ189" s="29"/>
      <c r="PA189" s="29"/>
      <c r="PB189" s="29"/>
      <c r="PC189" s="29"/>
      <c r="PD189" s="29"/>
      <c r="PE189" s="29"/>
      <c r="PF189" s="29"/>
      <c r="PG189" s="29"/>
      <c r="PH189" s="29"/>
      <c r="PI189" s="29"/>
      <c r="PJ189" s="29"/>
      <c r="PK189" s="29"/>
      <c r="PL189" s="29"/>
      <c r="PM189" s="29"/>
      <c r="PN189" s="29"/>
      <c r="PO189" s="29"/>
      <c r="PP189" s="29"/>
      <c r="PQ189" s="29"/>
      <c r="PR189" s="29"/>
      <c r="PS189" s="29"/>
      <c r="PT189" s="29"/>
      <c r="PU189" s="29"/>
      <c r="PV189" s="29"/>
      <c r="PW189" s="29"/>
      <c r="PX189" s="29"/>
      <c r="PY189" s="29"/>
      <c r="PZ189" s="29"/>
      <c r="QA189" s="29"/>
      <c r="QB189" s="29"/>
      <c r="QC189" s="29"/>
      <c r="QD189" s="29"/>
      <c r="QE189" s="29"/>
      <c r="QF189" s="29"/>
      <c r="QG189" s="29"/>
      <c r="QH189" s="29"/>
      <c r="QI189" s="29"/>
      <c r="QJ189" s="29"/>
      <c r="QK189" s="29"/>
      <c r="QL189" s="29"/>
      <c r="QM189" s="29"/>
      <c r="QN189" s="29"/>
      <c r="QO189" s="29"/>
      <c r="QP189" s="29"/>
      <c r="QQ189" s="29"/>
      <c r="QR189" s="29"/>
      <c r="QS189" s="29"/>
      <c r="QT189" s="29"/>
      <c r="QU189" s="29"/>
      <c r="QV189" s="29"/>
      <c r="QW189" s="29"/>
      <c r="QX189" s="29"/>
      <c r="QY189" s="29"/>
      <c r="QZ189" s="29"/>
      <c r="RA189" s="29"/>
      <c r="RB189" s="29"/>
      <c r="RC189" s="29"/>
      <c r="RD189" s="29"/>
      <c r="RE189" s="29"/>
      <c r="RF189" s="29"/>
      <c r="RG189" s="29"/>
      <c r="RH189" s="29"/>
      <c r="RI189" s="29"/>
      <c r="RJ189" s="29"/>
      <c r="RK189" s="29"/>
      <c r="RL189" s="29"/>
      <c r="RM189" s="29"/>
      <c r="RN189" s="29"/>
      <c r="RO189" s="29"/>
      <c r="RP189" s="29"/>
      <c r="RQ189" s="29"/>
      <c r="RR189" s="29"/>
      <c r="RS189" s="29"/>
      <c r="RT189" s="29"/>
      <c r="RU189" s="29"/>
      <c r="RV189" s="29"/>
      <c r="RW189" s="29"/>
      <c r="RX189" s="29"/>
      <c r="RY189" s="29"/>
      <c r="RZ189" s="29"/>
      <c r="SA189" s="29"/>
      <c r="SB189" s="29"/>
      <c r="SC189" s="29"/>
      <c r="SD189" s="29"/>
      <c r="SE189" s="29"/>
      <c r="SF189" s="29"/>
      <c r="SG189" s="29"/>
      <c r="SH189" s="29"/>
      <c r="SI189" s="29"/>
      <c r="SJ189" s="29"/>
      <c r="SK189" s="29"/>
      <c r="SL189" s="29"/>
      <c r="SM189" s="29"/>
      <c r="SN189" s="29"/>
      <c r="SO189" s="29"/>
      <c r="SP189" s="29"/>
      <c r="SQ189" s="29"/>
      <c r="SR189" s="29"/>
      <c r="SS189" s="29"/>
      <c r="ST189" s="29"/>
      <c r="SU189" s="29"/>
      <c r="SV189" s="29"/>
      <c r="SW189" s="29"/>
      <c r="SX189" s="29"/>
      <c r="SY189" s="29"/>
      <c r="SZ189" s="29"/>
      <c r="TA189" s="29"/>
      <c r="TB189" s="29"/>
      <c r="TC189" s="29"/>
      <c r="TD189" s="29"/>
      <c r="TE189" s="29"/>
      <c r="TF189" s="29"/>
      <c r="TG189" s="29"/>
      <c r="TH189" s="29"/>
      <c r="TI189" s="29"/>
      <c r="TJ189" s="29"/>
      <c r="TK189" s="29"/>
      <c r="TL189" s="29"/>
      <c r="TM189" s="29"/>
      <c r="TN189" s="29"/>
      <c r="TO189" s="29"/>
      <c r="TP189" s="29"/>
      <c r="TQ189" s="29"/>
      <c r="TR189" s="29"/>
      <c r="TS189" s="29"/>
      <c r="TT189" s="29"/>
      <c r="TU189" s="29"/>
      <c r="TV189" s="29"/>
      <c r="TW189" s="29"/>
      <c r="TX189" s="29"/>
      <c r="TY189" s="29"/>
      <c r="TZ189" s="29"/>
      <c r="UA189" s="29"/>
      <c r="UB189" s="29"/>
      <c r="UC189" s="29"/>
      <c r="UD189" s="29"/>
      <c r="UE189" s="29"/>
      <c r="UF189" s="29"/>
      <c r="UG189" s="29"/>
      <c r="UH189" s="29"/>
      <c r="UI189" s="29"/>
      <c r="UJ189" s="29"/>
      <c r="UK189" s="29"/>
      <c r="UL189" s="29"/>
      <c r="UM189" s="29"/>
      <c r="UN189" s="29"/>
      <c r="UO189" s="29"/>
      <c r="UP189" s="29"/>
      <c r="UQ189" s="29"/>
      <c r="UR189" s="29"/>
      <c r="US189" s="29"/>
      <c r="UT189" s="29"/>
      <c r="UU189" s="29"/>
      <c r="UV189" s="29"/>
      <c r="UW189" s="29"/>
      <c r="UX189" s="29"/>
      <c r="UY189" s="29"/>
      <c r="UZ189" s="29"/>
      <c r="VA189" s="29"/>
      <c r="VB189" s="29"/>
      <c r="VC189" s="29"/>
      <c r="VD189" s="29"/>
      <c r="VE189" s="29"/>
      <c r="VF189" s="29"/>
      <c r="VG189" s="29"/>
      <c r="VH189" s="29"/>
      <c r="VI189" s="29"/>
      <c r="VJ189" s="29"/>
      <c r="VK189" s="29"/>
      <c r="VL189" s="29"/>
      <c r="VM189" s="29"/>
      <c r="VN189" s="29"/>
      <c r="VO189" s="29"/>
      <c r="VP189" s="29"/>
      <c r="VQ189" s="29"/>
      <c r="VR189" s="29"/>
      <c r="VS189" s="29"/>
      <c r="VT189" s="29"/>
      <c r="VU189" s="29"/>
      <c r="VV189" s="29"/>
      <c r="VW189" s="29"/>
      <c r="VX189" s="29"/>
      <c r="VY189" s="29"/>
      <c r="VZ189" s="29"/>
      <c r="WA189" s="29"/>
      <c r="WB189" s="29"/>
      <c r="WC189" s="29"/>
      <c r="WD189" s="29"/>
      <c r="WE189" s="29"/>
      <c r="WF189" s="29"/>
      <c r="WG189" s="29"/>
      <c r="WH189" s="29"/>
      <c r="WI189" s="29"/>
      <c r="WJ189" s="29"/>
      <c r="WK189" s="29"/>
      <c r="WL189" s="29"/>
      <c r="WM189" s="29"/>
      <c r="WN189" s="29"/>
      <c r="WO189" s="29"/>
      <c r="WP189" s="29"/>
      <c r="WQ189" s="29"/>
      <c r="WR189" s="29"/>
      <c r="WS189" s="29"/>
      <c r="WT189" s="29"/>
      <c r="WU189" s="29"/>
      <c r="WV189" s="29"/>
      <c r="WW189" s="29"/>
      <c r="WX189" s="29"/>
      <c r="WY189" s="29"/>
      <c r="WZ189" s="29"/>
      <c r="XA189" s="29"/>
      <c r="XB189" s="29"/>
      <c r="XC189" s="29"/>
      <c r="XD189" s="29"/>
      <c r="XE189" s="29"/>
      <c r="XF189" s="29"/>
      <c r="XG189" s="29"/>
      <c r="XH189" s="29"/>
      <c r="XI189" s="29"/>
      <c r="XJ189" s="29"/>
      <c r="XK189" s="29"/>
      <c r="XL189" s="29"/>
      <c r="XM189" s="29"/>
      <c r="XN189" s="29"/>
      <c r="XO189" s="29"/>
      <c r="XP189" s="29"/>
      <c r="XQ189" s="29"/>
      <c r="XR189" s="29"/>
      <c r="XS189" s="29"/>
      <c r="XT189" s="29"/>
      <c r="XU189" s="29"/>
      <c r="XV189" s="29"/>
      <c r="XW189" s="29"/>
      <c r="XX189" s="29"/>
      <c r="XY189" s="29"/>
      <c r="XZ189" s="29"/>
      <c r="YA189" s="29"/>
      <c r="YB189" s="29"/>
      <c r="YC189" s="29"/>
      <c r="YD189" s="29"/>
      <c r="YE189" s="29"/>
      <c r="YF189" s="29"/>
      <c r="YG189" s="29"/>
      <c r="YH189" s="29"/>
      <c r="YI189" s="29"/>
      <c r="YJ189" s="29"/>
      <c r="YK189" s="29"/>
      <c r="YL189" s="29"/>
      <c r="YM189" s="29"/>
      <c r="YN189" s="29"/>
      <c r="YO189" s="29"/>
      <c r="YP189" s="29"/>
    </row>
    <row r="190" spans="1:666" ht="47.25" hidden="1" x14ac:dyDescent="0.25">
      <c r="A190" s="24" t="s">
        <v>158</v>
      </c>
      <c r="B190" s="15">
        <v>232</v>
      </c>
      <c r="C190" s="16" t="s">
        <v>39</v>
      </c>
      <c r="D190" s="16" t="s">
        <v>89</v>
      </c>
      <c r="E190" s="34" t="s">
        <v>159</v>
      </c>
      <c r="F190" s="15"/>
      <c r="G190" s="17">
        <f>G191</f>
        <v>0</v>
      </c>
      <c r="H190" s="17">
        <f t="shared" ref="H190:I191" si="157">H191</f>
        <v>0</v>
      </c>
      <c r="I190" s="17">
        <f t="shared" si="157"/>
        <v>0</v>
      </c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  <c r="IC190" s="29"/>
      <c r="ID190" s="29"/>
      <c r="IE190" s="29"/>
      <c r="IF190" s="29"/>
      <c r="IG190" s="29"/>
      <c r="IH190" s="29"/>
      <c r="II190" s="29"/>
      <c r="IJ190" s="29"/>
      <c r="IK190" s="29"/>
      <c r="IL190" s="29"/>
      <c r="IM190" s="29"/>
      <c r="IN190" s="29"/>
      <c r="IO190" s="29"/>
      <c r="IP190" s="29"/>
      <c r="IQ190" s="29"/>
      <c r="IR190" s="29"/>
      <c r="IS190" s="29"/>
      <c r="IT190" s="29"/>
      <c r="IU190" s="29"/>
      <c r="IV190" s="29"/>
      <c r="IW190" s="29"/>
      <c r="IX190" s="29"/>
      <c r="IY190" s="29"/>
      <c r="IZ190" s="29"/>
      <c r="JA190" s="29"/>
      <c r="JB190" s="29"/>
      <c r="JC190" s="29"/>
      <c r="JD190" s="29"/>
      <c r="JE190" s="29"/>
      <c r="JF190" s="29"/>
      <c r="JG190" s="29"/>
      <c r="JH190" s="29"/>
      <c r="JI190" s="29"/>
      <c r="JJ190" s="29"/>
      <c r="JK190" s="29"/>
      <c r="JL190" s="29"/>
      <c r="JM190" s="29"/>
      <c r="JN190" s="29"/>
      <c r="JO190" s="29"/>
      <c r="JP190" s="29"/>
      <c r="JQ190" s="29"/>
      <c r="JR190" s="29"/>
      <c r="JS190" s="29"/>
      <c r="JT190" s="29"/>
      <c r="JU190" s="29"/>
      <c r="JV190" s="29"/>
      <c r="JW190" s="29"/>
      <c r="JX190" s="29"/>
      <c r="JY190" s="29"/>
      <c r="JZ190" s="29"/>
      <c r="KA190" s="29"/>
      <c r="KB190" s="29"/>
      <c r="KC190" s="29"/>
      <c r="KD190" s="29"/>
      <c r="KE190" s="29"/>
      <c r="KF190" s="29"/>
      <c r="KG190" s="29"/>
      <c r="KH190" s="29"/>
      <c r="KI190" s="29"/>
      <c r="KJ190" s="29"/>
      <c r="KK190" s="29"/>
      <c r="KL190" s="29"/>
      <c r="KM190" s="29"/>
      <c r="KN190" s="29"/>
      <c r="KO190" s="29"/>
      <c r="KP190" s="29"/>
      <c r="KQ190" s="29"/>
      <c r="KR190" s="29"/>
      <c r="KS190" s="29"/>
      <c r="KT190" s="29"/>
      <c r="KU190" s="29"/>
      <c r="KV190" s="29"/>
      <c r="KW190" s="29"/>
      <c r="KX190" s="29"/>
      <c r="KY190" s="29"/>
      <c r="KZ190" s="29"/>
      <c r="LA190" s="29"/>
      <c r="LB190" s="29"/>
      <c r="LC190" s="29"/>
      <c r="LD190" s="29"/>
      <c r="LE190" s="29"/>
      <c r="LF190" s="29"/>
      <c r="LG190" s="29"/>
      <c r="LH190" s="29"/>
      <c r="LI190" s="29"/>
      <c r="LJ190" s="29"/>
      <c r="LK190" s="29"/>
      <c r="LL190" s="29"/>
      <c r="LM190" s="29"/>
      <c r="LN190" s="29"/>
      <c r="LO190" s="29"/>
      <c r="LP190" s="29"/>
      <c r="LQ190" s="29"/>
      <c r="LR190" s="29"/>
      <c r="LS190" s="29"/>
      <c r="LT190" s="29"/>
      <c r="LU190" s="29"/>
      <c r="LV190" s="29"/>
      <c r="LW190" s="29"/>
      <c r="LX190" s="29"/>
      <c r="LY190" s="29"/>
      <c r="LZ190" s="29"/>
      <c r="MA190" s="29"/>
      <c r="MB190" s="29"/>
      <c r="MC190" s="29"/>
      <c r="MD190" s="29"/>
      <c r="ME190" s="29"/>
      <c r="MF190" s="29"/>
      <c r="MG190" s="29"/>
      <c r="MH190" s="29"/>
      <c r="MI190" s="29"/>
      <c r="MJ190" s="29"/>
      <c r="MK190" s="29"/>
      <c r="ML190" s="29"/>
      <c r="MM190" s="29"/>
      <c r="MN190" s="29"/>
      <c r="MO190" s="29"/>
      <c r="MP190" s="29"/>
      <c r="MQ190" s="29"/>
      <c r="MR190" s="29"/>
      <c r="MS190" s="29"/>
      <c r="MT190" s="29"/>
      <c r="MU190" s="29"/>
      <c r="MV190" s="29"/>
      <c r="MW190" s="29"/>
      <c r="MX190" s="29"/>
      <c r="MY190" s="29"/>
      <c r="MZ190" s="29"/>
      <c r="NA190" s="29"/>
      <c r="NB190" s="29"/>
      <c r="NC190" s="29"/>
      <c r="ND190" s="29"/>
      <c r="NE190" s="29"/>
      <c r="NF190" s="29"/>
      <c r="NG190" s="29"/>
      <c r="NH190" s="29"/>
      <c r="NI190" s="29"/>
      <c r="NJ190" s="29"/>
      <c r="NK190" s="29"/>
      <c r="NL190" s="29"/>
      <c r="NM190" s="29"/>
      <c r="NN190" s="29"/>
      <c r="NO190" s="29"/>
      <c r="NP190" s="29"/>
      <c r="NQ190" s="29"/>
      <c r="NR190" s="29"/>
      <c r="NS190" s="29"/>
      <c r="NT190" s="29"/>
      <c r="NU190" s="29"/>
      <c r="NV190" s="29"/>
      <c r="NW190" s="29"/>
      <c r="NX190" s="29"/>
      <c r="NY190" s="29"/>
      <c r="NZ190" s="29"/>
      <c r="OA190" s="29"/>
      <c r="OB190" s="29"/>
      <c r="OC190" s="29"/>
      <c r="OD190" s="29"/>
      <c r="OE190" s="29"/>
      <c r="OF190" s="29"/>
      <c r="OG190" s="29"/>
      <c r="OH190" s="29"/>
      <c r="OI190" s="29"/>
      <c r="OJ190" s="29"/>
      <c r="OK190" s="29"/>
      <c r="OL190" s="29"/>
      <c r="OM190" s="29"/>
      <c r="ON190" s="29"/>
      <c r="OO190" s="29"/>
      <c r="OP190" s="29"/>
      <c r="OQ190" s="29"/>
      <c r="OR190" s="29"/>
      <c r="OS190" s="29"/>
      <c r="OT190" s="29"/>
      <c r="OU190" s="29"/>
      <c r="OV190" s="29"/>
      <c r="OW190" s="29"/>
      <c r="OX190" s="29"/>
      <c r="OY190" s="29"/>
      <c r="OZ190" s="29"/>
      <c r="PA190" s="29"/>
      <c r="PB190" s="29"/>
      <c r="PC190" s="29"/>
      <c r="PD190" s="29"/>
      <c r="PE190" s="29"/>
      <c r="PF190" s="29"/>
      <c r="PG190" s="29"/>
      <c r="PH190" s="29"/>
      <c r="PI190" s="29"/>
      <c r="PJ190" s="29"/>
      <c r="PK190" s="29"/>
      <c r="PL190" s="29"/>
      <c r="PM190" s="29"/>
      <c r="PN190" s="29"/>
      <c r="PO190" s="29"/>
      <c r="PP190" s="29"/>
      <c r="PQ190" s="29"/>
      <c r="PR190" s="29"/>
      <c r="PS190" s="29"/>
      <c r="PT190" s="29"/>
      <c r="PU190" s="29"/>
      <c r="PV190" s="29"/>
      <c r="PW190" s="29"/>
      <c r="PX190" s="29"/>
      <c r="PY190" s="29"/>
      <c r="PZ190" s="29"/>
      <c r="QA190" s="29"/>
      <c r="QB190" s="29"/>
      <c r="QC190" s="29"/>
      <c r="QD190" s="29"/>
      <c r="QE190" s="29"/>
      <c r="QF190" s="29"/>
      <c r="QG190" s="29"/>
      <c r="QH190" s="29"/>
      <c r="QI190" s="29"/>
      <c r="QJ190" s="29"/>
      <c r="QK190" s="29"/>
      <c r="QL190" s="29"/>
      <c r="QM190" s="29"/>
      <c r="QN190" s="29"/>
      <c r="QO190" s="29"/>
      <c r="QP190" s="29"/>
      <c r="QQ190" s="29"/>
      <c r="QR190" s="29"/>
      <c r="QS190" s="29"/>
      <c r="QT190" s="29"/>
      <c r="QU190" s="29"/>
      <c r="QV190" s="29"/>
      <c r="QW190" s="29"/>
      <c r="QX190" s="29"/>
      <c r="QY190" s="29"/>
      <c r="QZ190" s="29"/>
      <c r="RA190" s="29"/>
      <c r="RB190" s="29"/>
      <c r="RC190" s="29"/>
      <c r="RD190" s="29"/>
      <c r="RE190" s="29"/>
      <c r="RF190" s="29"/>
      <c r="RG190" s="29"/>
      <c r="RH190" s="29"/>
      <c r="RI190" s="29"/>
      <c r="RJ190" s="29"/>
      <c r="RK190" s="29"/>
      <c r="RL190" s="29"/>
      <c r="RM190" s="29"/>
      <c r="RN190" s="29"/>
      <c r="RO190" s="29"/>
      <c r="RP190" s="29"/>
      <c r="RQ190" s="29"/>
      <c r="RR190" s="29"/>
      <c r="RS190" s="29"/>
      <c r="RT190" s="29"/>
      <c r="RU190" s="29"/>
      <c r="RV190" s="29"/>
      <c r="RW190" s="29"/>
      <c r="RX190" s="29"/>
      <c r="RY190" s="29"/>
      <c r="RZ190" s="29"/>
      <c r="SA190" s="29"/>
      <c r="SB190" s="29"/>
      <c r="SC190" s="29"/>
      <c r="SD190" s="29"/>
      <c r="SE190" s="29"/>
      <c r="SF190" s="29"/>
      <c r="SG190" s="29"/>
      <c r="SH190" s="29"/>
      <c r="SI190" s="29"/>
      <c r="SJ190" s="29"/>
      <c r="SK190" s="29"/>
      <c r="SL190" s="29"/>
      <c r="SM190" s="29"/>
      <c r="SN190" s="29"/>
      <c r="SO190" s="29"/>
      <c r="SP190" s="29"/>
      <c r="SQ190" s="29"/>
      <c r="SR190" s="29"/>
      <c r="SS190" s="29"/>
      <c r="ST190" s="29"/>
      <c r="SU190" s="29"/>
      <c r="SV190" s="29"/>
      <c r="SW190" s="29"/>
      <c r="SX190" s="29"/>
      <c r="SY190" s="29"/>
      <c r="SZ190" s="29"/>
      <c r="TA190" s="29"/>
      <c r="TB190" s="29"/>
      <c r="TC190" s="29"/>
      <c r="TD190" s="29"/>
      <c r="TE190" s="29"/>
      <c r="TF190" s="29"/>
      <c r="TG190" s="29"/>
      <c r="TH190" s="29"/>
      <c r="TI190" s="29"/>
      <c r="TJ190" s="29"/>
      <c r="TK190" s="29"/>
      <c r="TL190" s="29"/>
      <c r="TM190" s="29"/>
      <c r="TN190" s="29"/>
      <c r="TO190" s="29"/>
      <c r="TP190" s="29"/>
      <c r="TQ190" s="29"/>
      <c r="TR190" s="29"/>
      <c r="TS190" s="29"/>
      <c r="TT190" s="29"/>
      <c r="TU190" s="29"/>
      <c r="TV190" s="29"/>
      <c r="TW190" s="29"/>
      <c r="TX190" s="29"/>
      <c r="TY190" s="29"/>
      <c r="TZ190" s="29"/>
      <c r="UA190" s="29"/>
      <c r="UB190" s="29"/>
      <c r="UC190" s="29"/>
      <c r="UD190" s="29"/>
      <c r="UE190" s="29"/>
      <c r="UF190" s="29"/>
      <c r="UG190" s="29"/>
      <c r="UH190" s="29"/>
      <c r="UI190" s="29"/>
      <c r="UJ190" s="29"/>
      <c r="UK190" s="29"/>
      <c r="UL190" s="29"/>
      <c r="UM190" s="29"/>
      <c r="UN190" s="29"/>
      <c r="UO190" s="29"/>
      <c r="UP190" s="29"/>
      <c r="UQ190" s="29"/>
      <c r="UR190" s="29"/>
      <c r="US190" s="29"/>
      <c r="UT190" s="29"/>
      <c r="UU190" s="29"/>
      <c r="UV190" s="29"/>
      <c r="UW190" s="29"/>
      <c r="UX190" s="29"/>
      <c r="UY190" s="29"/>
      <c r="UZ190" s="29"/>
      <c r="VA190" s="29"/>
      <c r="VB190" s="29"/>
      <c r="VC190" s="29"/>
      <c r="VD190" s="29"/>
      <c r="VE190" s="29"/>
      <c r="VF190" s="29"/>
      <c r="VG190" s="29"/>
      <c r="VH190" s="29"/>
      <c r="VI190" s="29"/>
      <c r="VJ190" s="29"/>
      <c r="VK190" s="29"/>
      <c r="VL190" s="29"/>
      <c r="VM190" s="29"/>
      <c r="VN190" s="29"/>
      <c r="VO190" s="29"/>
      <c r="VP190" s="29"/>
      <c r="VQ190" s="29"/>
      <c r="VR190" s="29"/>
      <c r="VS190" s="29"/>
      <c r="VT190" s="29"/>
      <c r="VU190" s="29"/>
      <c r="VV190" s="29"/>
      <c r="VW190" s="29"/>
      <c r="VX190" s="29"/>
      <c r="VY190" s="29"/>
      <c r="VZ190" s="29"/>
      <c r="WA190" s="29"/>
      <c r="WB190" s="29"/>
      <c r="WC190" s="29"/>
      <c r="WD190" s="29"/>
      <c r="WE190" s="29"/>
      <c r="WF190" s="29"/>
      <c r="WG190" s="29"/>
      <c r="WH190" s="29"/>
      <c r="WI190" s="29"/>
      <c r="WJ190" s="29"/>
      <c r="WK190" s="29"/>
      <c r="WL190" s="29"/>
      <c r="WM190" s="29"/>
      <c r="WN190" s="29"/>
      <c r="WO190" s="29"/>
      <c r="WP190" s="29"/>
      <c r="WQ190" s="29"/>
      <c r="WR190" s="29"/>
      <c r="WS190" s="29"/>
      <c r="WT190" s="29"/>
      <c r="WU190" s="29"/>
      <c r="WV190" s="29"/>
      <c r="WW190" s="29"/>
      <c r="WX190" s="29"/>
      <c r="WY190" s="29"/>
      <c r="WZ190" s="29"/>
      <c r="XA190" s="29"/>
      <c r="XB190" s="29"/>
      <c r="XC190" s="29"/>
      <c r="XD190" s="29"/>
      <c r="XE190" s="29"/>
      <c r="XF190" s="29"/>
      <c r="XG190" s="29"/>
      <c r="XH190" s="29"/>
      <c r="XI190" s="29"/>
      <c r="XJ190" s="29"/>
      <c r="XK190" s="29"/>
      <c r="XL190" s="29"/>
      <c r="XM190" s="29"/>
      <c r="XN190" s="29"/>
      <c r="XO190" s="29"/>
      <c r="XP190" s="29"/>
      <c r="XQ190" s="29"/>
      <c r="XR190" s="29"/>
      <c r="XS190" s="29"/>
      <c r="XT190" s="29"/>
      <c r="XU190" s="29"/>
      <c r="XV190" s="29"/>
      <c r="XW190" s="29"/>
      <c r="XX190" s="29"/>
      <c r="XY190" s="29"/>
      <c r="XZ190" s="29"/>
      <c r="YA190" s="29"/>
      <c r="YB190" s="29"/>
      <c r="YC190" s="29"/>
      <c r="YD190" s="29"/>
      <c r="YE190" s="29"/>
      <c r="YF190" s="29"/>
      <c r="YG190" s="29"/>
      <c r="YH190" s="29"/>
      <c r="YI190" s="29"/>
      <c r="YJ190" s="29"/>
      <c r="YK190" s="29"/>
      <c r="YL190" s="29"/>
      <c r="YM190" s="29"/>
      <c r="YN190" s="29"/>
      <c r="YO190" s="29"/>
      <c r="YP190" s="29"/>
    </row>
    <row r="191" spans="1:666" ht="31.5" hidden="1" x14ac:dyDescent="0.25">
      <c r="A191" s="14" t="s">
        <v>49</v>
      </c>
      <c r="B191" s="15">
        <v>232</v>
      </c>
      <c r="C191" s="16" t="s">
        <v>39</v>
      </c>
      <c r="D191" s="16" t="s">
        <v>89</v>
      </c>
      <c r="E191" s="34" t="s">
        <v>159</v>
      </c>
      <c r="F191" s="15">
        <v>600</v>
      </c>
      <c r="G191" s="17">
        <f>G192</f>
        <v>0</v>
      </c>
      <c r="H191" s="17">
        <f t="shared" si="157"/>
        <v>0</v>
      </c>
      <c r="I191" s="17">
        <f t="shared" si="157"/>
        <v>0</v>
      </c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29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  <c r="IS191" s="29"/>
      <c r="IT191" s="29"/>
      <c r="IU191" s="29"/>
      <c r="IV191" s="29"/>
      <c r="IW191" s="29"/>
      <c r="IX191" s="29"/>
      <c r="IY191" s="29"/>
      <c r="IZ191" s="29"/>
      <c r="JA191" s="29"/>
      <c r="JB191" s="29"/>
      <c r="JC191" s="29"/>
      <c r="JD191" s="29"/>
      <c r="JE191" s="29"/>
      <c r="JF191" s="29"/>
      <c r="JG191" s="29"/>
      <c r="JH191" s="29"/>
      <c r="JI191" s="29"/>
      <c r="JJ191" s="29"/>
      <c r="JK191" s="29"/>
      <c r="JL191" s="29"/>
      <c r="JM191" s="29"/>
      <c r="JN191" s="29"/>
      <c r="JO191" s="29"/>
      <c r="JP191" s="29"/>
      <c r="JQ191" s="29"/>
      <c r="JR191" s="29"/>
      <c r="JS191" s="29"/>
      <c r="JT191" s="29"/>
      <c r="JU191" s="29"/>
      <c r="JV191" s="29"/>
      <c r="JW191" s="29"/>
      <c r="JX191" s="29"/>
      <c r="JY191" s="29"/>
      <c r="JZ191" s="29"/>
      <c r="KA191" s="29"/>
      <c r="KB191" s="29"/>
      <c r="KC191" s="29"/>
      <c r="KD191" s="29"/>
      <c r="KE191" s="29"/>
      <c r="KF191" s="29"/>
      <c r="KG191" s="29"/>
      <c r="KH191" s="29"/>
      <c r="KI191" s="29"/>
      <c r="KJ191" s="29"/>
      <c r="KK191" s="29"/>
      <c r="KL191" s="29"/>
      <c r="KM191" s="29"/>
      <c r="KN191" s="29"/>
      <c r="KO191" s="29"/>
      <c r="KP191" s="29"/>
      <c r="KQ191" s="29"/>
      <c r="KR191" s="29"/>
      <c r="KS191" s="29"/>
      <c r="KT191" s="29"/>
      <c r="KU191" s="29"/>
      <c r="KV191" s="29"/>
      <c r="KW191" s="29"/>
      <c r="KX191" s="29"/>
      <c r="KY191" s="29"/>
      <c r="KZ191" s="29"/>
      <c r="LA191" s="29"/>
      <c r="LB191" s="29"/>
      <c r="LC191" s="29"/>
      <c r="LD191" s="29"/>
      <c r="LE191" s="29"/>
      <c r="LF191" s="29"/>
      <c r="LG191" s="29"/>
      <c r="LH191" s="29"/>
      <c r="LI191" s="29"/>
      <c r="LJ191" s="29"/>
      <c r="LK191" s="29"/>
      <c r="LL191" s="29"/>
      <c r="LM191" s="29"/>
      <c r="LN191" s="29"/>
      <c r="LO191" s="29"/>
      <c r="LP191" s="29"/>
      <c r="LQ191" s="29"/>
      <c r="LR191" s="29"/>
      <c r="LS191" s="29"/>
      <c r="LT191" s="29"/>
      <c r="LU191" s="29"/>
      <c r="LV191" s="29"/>
      <c r="LW191" s="29"/>
      <c r="LX191" s="29"/>
      <c r="LY191" s="29"/>
      <c r="LZ191" s="29"/>
      <c r="MA191" s="29"/>
      <c r="MB191" s="29"/>
      <c r="MC191" s="29"/>
      <c r="MD191" s="29"/>
      <c r="ME191" s="29"/>
      <c r="MF191" s="29"/>
      <c r="MG191" s="29"/>
      <c r="MH191" s="29"/>
      <c r="MI191" s="29"/>
      <c r="MJ191" s="29"/>
      <c r="MK191" s="29"/>
      <c r="ML191" s="29"/>
      <c r="MM191" s="29"/>
      <c r="MN191" s="29"/>
      <c r="MO191" s="29"/>
      <c r="MP191" s="29"/>
      <c r="MQ191" s="29"/>
      <c r="MR191" s="29"/>
      <c r="MS191" s="29"/>
      <c r="MT191" s="29"/>
      <c r="MU191" s="29"/>
      <c r="MV191" s="29"/>
      <c r="MW191" s="29"/>
      <c r="MX191" s="29"/>
      <c r="MY191" s="29"/>
      <c r="MZ191" s="29"/>
      <c r="NA191" s="29"/>
      <c r="NB191" s="29"/>
      <c r="NC191" s="29"/>
      <c r="ND191" s="29"/>
      <c r="NE191" s="29"/>
      <c r="NF191" s="29"/>
      <c r="NG191" s="29"/>
      <c r="NH191" s="29"/>
      <c r="NI191" s="29"/>
      <c r="NJ191" s="29"/>
      <c r="NK191" s="29"/>
      <c r="NL191" s="29"/>
      <c r="NM191" s="29"/>
      <c r="NN191" s="29"/>
      <c r="NO191" s="29"/>
      <c r="NP191" s="29"/>
      <c r="NQ191" s="29"/>
      <c r="NR191" s="29"/>
      <c r="NS191" s="29"/>
      <c r="NT191" s="29"/>
      <c r="NU191" s="29"/>
      <c r="NV191" s="29"/>
      <c r="NW191" s="29"/>
      <c r="NX191" s="29"/>
      <c r="NY191" s="29"/>
      <c r="NZ191" s="29"/>
      <c r="OA191" s="29"/>
      <c r="OB191" s="29"/>
      <c r="OC191" s="29"/>
      <c r="OD191" s="29"/>
      <c r="OE191" s="29"/>
      <c r="OF191" s="29"/>
      <c r="OG191" s="29"/>
      <c r="OH191" s="29"/>
      <c r="OI191" s="29"/>
      <c r="OJ191" s="29"/>
      <c r="OK191" s="29"/>
      <c r="OL191" s="29"/>
      <c r="OM191" s="29"/>
      <c r="ON191" s="29"/>
      <c r="OO191" s="29"/>
      <c r="OP191" s="29"/>
      <c r="OQ191" s="29"/>
      <c r="OR191" s="29"/>
      <c r="OS191" s="29"/>
      <c r="OT191" s="29"/>
      <c r="OU191" s="29"/>
      <c r="OV191" s="29"/>
      <c r="OW191" s="29"/>
      <c r="OX191" s="29"/>
      <c r="OY191" s="29"/>
      <c r="OZ191" s="29"/>
      <c r="PA191" s="29"/>
      <c r="PB191" s="29"/>
      <c r="PC191" s="29"/>
      <c r="PD191" s="29"/>
      <c r="PE191" s="29"/>
      <c r="PF191" s="29"/>
      <c r="PG191" s="29"/>
      <c r="PH191" s="29"/>
      <c r="PI191" s="29"/>
      <c r="PJ191" s="29"/>
      <c r="PK191" s="29"/>
      <c r="PL191" s="29"/>
      <c r="PM191" s="29"/>
      <c r="PN191" s="29"/>
      <c r="PO191" s="29"/>
      <c r="PP191" s="29"/>
      <c r="PQ191" s="29"/>
      <c r="PR191" s="29"/>
      <c r="PS191" s="29"/>
      <c r="PT191" s="29"/>
      <c r="PU191" s="29"/>
      <c r="PV191" s="29"/>
      <c r="PW191" s="29"/>
      <c r="PX191" s="29"/>
      <c r="PY191" s="29"/>
      <c r="PZ191" s="29"/>
      <c r="QA191" s="29"/>
      <c r="QB191" s="29"/>
      <c r="QC191" s="29"/>
      <c r="QD191" s="29"/>
      <c r="QE191" s="29"/>
      <c r="QF191" s="29"/>
      <c r="QG191" s="29"/>
      <c r="QH191" s="29"/>
      <c r="QI191" s="29"/>
      <c r="QJ191" s="29"/>
      <c r="QK191" s="29"/>
      <c r="QL191" s="29"/>
      <c r="QM191" s="29"/>
      <c r="QN191" s="29"/>
      <c r="QO191" s="29"/>
      <c r="QP191" s="29"/>
      <c r="QQ191" s="29"/>
      <c r="QR191" s="29"/>
      <c r="QS191" s="29"/>
      <c r="QT191" s="29"/>
      <c r="QU191" s="29"/>
      <c r="QV191" s="29"/>
      <c r="QW191" s="29"/>
      <c r="QX191" s="29"/>
      <c r="QY191" s="29"/>
      <c r="QZ191" s="29"/>
      <c r="RA191" s="29"/>
      <c r="RB191" s="29"/>
      <c r="RC191" s="29"/>
      <c r="RD191" s="29"/>
      <c r="RE191" s="29"/>
      <c r="RF191" s="29"/>
      <c r="RG191" s="29"/>
      <c r="RH191" s="29"/>
      <c r="RI191" s="29"/>
      <c r="RJ191" s="29"/>
      <c r="RK191" s="29"/>
      <c r="RL191" s="29"/>
      <c r="RM191" s="29"/>
      <c r="RN191" s="29"/>
      <c r="RO191" s="29"/>
      <c r="RP191" s="29"/>
      <c r="RQ191" s="29"/>
      <c r="RR191" s="29"/>
      <c r="RS191" s="29"/>
      <c r="RT191" s="29"/>
      <c r="RU191" s="29"/>
      <c r="RV191" s="29"/>
      <c r="RW191" s="29"/>
      <c r="RX191" s="29"/>
      <c r="RY191" s="29"/>
      <c r="RZ191" s="29"/>
      <c r="SA191" s="29"/>
      <c r="SB191" s="29"/>
      <c r="SC191" s="29"/>
      <c r="SD191" s="29"/>
      <c r="SE191" s="29"/>
      <c r="SF191" s="29"/>
      <c r="SG191" s="29"/>
      <c r="SH191" s="29"/>
      <c r="SI191" s="29"/>
      <c r="SJ191" s="29"/>
      <c r="SK191" s="29"/>
      <c r="SL191" s="29"/>
      <c r="SM191" s="29"/>
      <c r="SN191" s="29"/>
      <c r="SO191" s="29"/>
      <c r="SP191" s="29"/>
      <c r="SQ191" s="29"/>
      <c r="SR191" s="29"/>
      <c r="SS191" s="29"/>
      <c r="ST191" s="29"/>
      <c r="SU191" s="29"/>
      <c r="SV191" s="29"/>
      <c r="SW191" s="29"/>
      <c r="SX191" s="29"/>
      <c r="SY191" s="29"/>
      <c r="SZ191" s="29"/>
      <c r="TA191" s="29"/>
      <c r="TB191" s="29"/>
      <c r="TC191" s="29"/>
      <c r="TD191" s="29"/>
      <c r="TE191" s="29"/>
      <c r="TF191" s="29"/>
      <c r="TG191" s="29"/>
      <c r="TH191" s="29"/>
      <c r="TI191" s="29"/>
      <c r="TJ191" s="29"/>
      <c r="TK191" s="29"/>
      <c r="TL191" s="29"/>
      <c r="TM191" s="29"/>
      <c r="TN191" s="29"/>
      <c r="TO191" s="29"/>
      <c r="TP191" s="29"/>
      <c r="TQ191" s="29"/>
      <c r="TR191" s="29"/>
      <c r="TS191" s="29"/>
      <c r="TT191" s="29"/>
      <c r="TU191" s="29"/>
      <c r="TV191" s="29"/>
      <c r="TW191" s="29"/>
      <c r="TX191" s="29"/>
      <c r="TY191" s="29"/>
      <c r="TZ191" s="29"/>
      <c r="UA191" s="29"/>
      <c r="UB191" s="29"/>
      <c r="UC191" s="29"/>
      <c r="UD191" s="29"/>
      <c r="UE191" s="29"/>
      <c r="UF191" s="29"/>
      <c r="UG191" s="29"/>
      <c r="UH191" s="29"/>
      <c r="UI191" s="29"/>
      <c r="UJ191" s="29"/>
      <c r="UK191" s="29"/>
      <c r="UL191" s="29"/>
      <c r="UM191" s="29"/>
      <c r="UN191" s="29"/>
      <c r="UO191" s="29"/>
      <c r="UP191" s="29"/>
      <c r="UQ191" s="29"/>
      <c r="UR191" s="29"/>
      <c r="US191" s="29"/>
      <c r="UT191" s="29"/>
      <c r="UU191" s="29"/>
      <c r="UV191" s="29"/>
      <c r="UW191" s="29"/>
      <c r="UX191" s="29"/>
      <c r="UY191" s="29"/>
      <c r="UZ191" s="29"/>
      <c r="VA191" s="29"/>
      <c r="VB191" s="29"/>
      <c r="VC191" s="29"/>
      <c r="VD191" s="29"/>
      <c r="VE191" s="29"/>
      <c r="VF191" s="29"/>
      <c r="VG191" s="29"/>
      <c r="VH191" s="29"/>
      <c r="VI191" s="29"/>
      <c r="VJ191" s="29"/>
      <c r="VK191" s="29"/>
      <c r="VL191" s="29"/>
      <c r="VM191" s="29"/>
      <c r="VN191" s="29"/>
      <c r="VO191" s="29"/>
      <c r="VP191" s="29"/>
      <c r="VQ191" s="29"/>
      <c r="VR191" s="29"/>
      <c r="VS191" s="29"/>
      <c r="VT191" s="29"/>
      <c r="VU191" s="29"/>
      <c r="VV191" s="29"/>
      <c r="VW191" s="29"/>
      <c r="VX191" s="29"/>
      <c r="VY191" s="29"/>
      <c r="VZ191" s="29"/>
      <c r="WA191" s="29"/>
      <c r="WB191" s="29"/>
      <c r="WC191" s="29"/>
      <c r="WD191" s="29"/>
      <c r="WE191" s="29"/>
      <c r="WF191" s="29"/>
      <c r="WG191" s="29"/>
      <c r="WH191" s="29"/>
      <c r="WI191" s="29"/>
      <c r="WJ191" s="29"/>
      <c r="WK191" s="29"/>
      <c r="WL191" s="29"/>
      <c r="WM191" s="29"/>
      <c r="WN191" s="29"/>
      <c r="WO191" s="29"/>
      <c r="WP191" s="29"/>
      <c r="WQ191" s="29"/>
      <c r="WR191" s="29"/>
      <c r="WS191" s="29"/>
      <c r="WT191" s="29"/>
      <c r="WU191" s="29"/>
      <c r="WV191" s="29"/>
      <c r="WW191" s="29"/>
      <c r="WX191" s="29"/>
      <c r="WY191" s="29"/>
      <c r="WZ191" s="29"/>
      <c r="XA191" s="29"/>
      <c r="XB191" s="29"/>
      <c r="XC191" s="29"/>
      <c r="XD191" s="29"/>
      <c r="XE191" s="29"/>
      <c r="XF191" s="29"/>
      <c r="XG191" s="29"/>
      <c r="XH191" s="29"/>
      <c r="XI191" s="29"/>
      <c r="XJ191" s="29"/>
      <c r="XK191" s="29"/>
      <c r="XL191" s="29"/>
      <c r="XM191" s="29"/>
      <c r="XN191" s="29"/>
      <c r="XO191" s="29"/>
      <c r="XP191" s="29"/>
      <c r="XQ191" s="29"/>
      <c r="XR191" s="29"/>
      <c r="XS191" s="29"/>
      <c r="XT191" s="29"/>
      <c r="XU191" s="29"/>
      <c r="XV191" s="29"/>
      <c r="XW191" s="29"/>
      <c r="XX191" s="29"/>
      <c r="XY191" s="29"/>
      <c r="XZ191" s="29"/>
      <c r="YA191" s="29"/>
      <c r="YB191" s="29"/>
      <c r="YC191" s="29"/>
      <c r="YD191" s="29"/>
      <c r="YE191" s="29"/>
      <c r="YF191" s="29"/>
      <c r="YG191" s="29"/>
      <c r="YH191" s="29"/>
      <c r="YI191" s="29"/>
      <c r="YJ191" s="29"/>
      <c r="YK191" s="29"/>
      <c r="YL191" s="29"/>
      <c r="YM191" s="29"/>
      <c r="YN191" s="29"/>
      <c r="YO191" s="29"/>
      <c r="YP191" s="29"/>
    </row>
    <row r="192" spans="1:666" ht="15.75" hidden="1" x14ac:dyDescent="0.25">
      <c r="A192" s="14" t="s">
        <v>50</v>
      </c>
      <c r="B192" s="15">
        <v>232</v>
      </c>
      <c r="C192" s="16" t="s">
        <v>39</v>
      </c>
      <c r="D192" s="16" t="s">
        <v>89</v>
      </c>
      <c r="E192" s="34" t="s">
        <v>159</v>
      </c>
      <c r="F192" s="15">
        <v>610</v>
      </c>
      <c r="G192" s="17"/>
      <c r="H192" s="17"/>
      <c r="I192" s="17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  <c r="IC192" s="29"/>
      <c r="ID192" s="29"/>
      <c r="IE192" s="29"/>
      <c r="IF192" s="29"/>
      <c r="IG192" s="29"/>
      <c r="IH192" s="29"/>
      <c r="II192" s="29"/>
      <c r="IJ192" s="29"/>
      <c r="IK192" s="29"/>
      <c r="IL192" s="29"/>
      <c r="IM192" s="29"/>
      <c r="IN192" s="29"/>
      <c r="IO192" s="29"/>
      <c r="IP192" s="29"/>
      <c r="IQ192" s="29"/>
      <c r="IR192" s="29"/>
      <c r="IS192" s="29"/>
      <c r="IT192" s="29"/>
      <c r="IU192" s="29"/>
      <c r="IV192" s="29"/>
      <c r="IW192" s="29"/>
      <c r="IX192" s="29"/>
      <c r="IY192" s="29"/>
      <c r="IZ192" s="29"/>
      <c r="JA192" s="29"/>
      <c r="JB192" s="29"/>
      <c r="JC192" s="29"/>
      <c r="JD192" s="29"/>
      <c r="JE192" s="29"/>
      <c r="JF192" s="29"/>
      <c r="JG192" s="29"/>
      <c r="JH192" s="29"/>
      <c r="JI192" s="29"/>
      <c r="JJ192" s="29"/>
      <c r="JK192" s="29"/>
      <c r="JL192" s="29"/>
      <c r="JM192" s="29"/>
      <c r="JN192" s="29"/>
      <c r="JO192" s="29"/>
      <c r="JP192" s="29"/>
      <c r="JQ192" s="29"/>
      <c r="JR192" s="29"/>
      <c r="JS192" s="29"/>
      <c r="JT192" s="29"/>
      <c r="JU192" s="29"/>
      <c r="JV192" s="29"/>
      <c r="JW192" s="29"/>
      <c r="JX192" s="29"/>
      <c r="JY192" s="29"/>
      <c r="JZ192" s="29"/>
      <c r="KA192" s="29"/>
      <c r="KB192" s="29"/>
      <c r="KC192" s="29"/>
      <c r="KD192" s="29"/>
      <c r="KE192" s="29"/>
      <c r="KF192" s="29"/>
      <c r="KG192" s="29"/>
      <c r="KH192" s="29"/>
      <c r="KI192" s="29"/>
      <c r="KJ192" s="29"/>
      <c r="KK192" s="29"/>
      <c r="KL192" s="29"/>
      <c r="KM192" s="29"/>
      <c r="KN192" s="29"/>
      <c r="KO192" s="29"/>
      <c r="KP192" s="29"/>
      <c r="KQ192" s="29"/>
      <c r="KR192" s="29"/>
      <c r="KS192" s="29"/>
      <c r="KT192" s="29"/>
      <c r="KU192" s="29"/>
      <c r="KV192" s="29"/>
      <c r="KW192" s="29"/>
      <c r="KX192" s="29"/>
      <c r="KY192" s="29"/>
      <c r="KZ192" s="29"/>
      <c r="LA192" s="29"/>
      <c r="LB192" s="29"/>
      <c r="LC192" s="29"/>
      <c r="LD192" s="29"/>
      <c r="LE192" s="29"/>
      <c r="LF192" s="29"/>
      <c r="LG192" s="29"/>
      <c r="LH192" s="29"/>
      <c r="LI192" s="29"/>
      <c r="LJ192" s="29"/>
      <c r="LK192" s="29"/>
      <c r="LL192" s="29"/>
      <c r="LM192" s="29"/>
      <c r="LN192" s="29"/>
      <c r="LO192" s="29"/>
      <c r="LP192" s="29"/>
      <c r="LQ192" s="29"/>
      <c r="LR192" s="29"/>
      <c r="LS192" s="29"/>
      <c r="LT192" s="29"/>
      <c r="LU192" s="29"/>
      <c r="LV192" s="29"/>
      <c r="LW192" s="29"/>
      <c r="LX192" s="29"/>
      <c r="LY192" s="29"/>
      <c r="LZ192" s="29"/>
      <c r="MA192" s="29"/>
      <c r="MB192" s="29"/>
      <c r="MC192" s="29"/>
      <c r="MD192" s="29"/>
      <c r="ME192" s="29"/>
      <c r="MF192" s="29"/>
      <c r="MG192" s="29"/>
      <c r="MH192" s="29"/>
      <c r="MI192" s="29"/>
      <c r="MJ192" s="29"/>
      <c r="MK192" s="29"/>
      <c r="ML192" s="29"/>
      <c r="MM192" s="29"/>
      <c r="MN192" s="29"/>
      <c r="MO192" s="29"/>
      <c r="MP192" s="29"/>
      <c r="MQ192" s="29"/>
      <c r="MR192" s="29"/>
      <c r="MS192" s="29"/>
      <c r="MT192" s="29"/>
      <c r="MU192" s="29"/>
      <c r="MV192" s="29"/>
      <c r="MW192" s="29"/>
      <c r="MX192" s="29"/>
      <c r="MY192" s="29"/>
      <c r="MZ192" s="29"/>
      <c r="NA192" s="29"/>
      <c r="NB192" s="29"/>
      <c r="NC192" s="29"/>
      <c r="ND192" s="29"/>
      <c r="NE192" s="29"/>
      <c r="NF192" s="29"/>
      <c r="NG192" s="29"/>
      <c r="NH192" s="29"/>
      <c r="NI192" s="29"/>
      <c r="NJ192" s="29"/>
      <c r="NK192" s="29"/>
      <c r="NL192" s="29"/>
      <c r="NM192" s="29"/>
      <c r="NN192" s="29"/>
      <c r="NO192" s="29"/>
      <c r="NP192" s="29"/>
      <c r="NQ192" s="29"/>
      <c r="NR192" s="29"/>
      <c r="NS192" s="29"/>
      <c r="NT192" s="29"/>
      <c r="NU192" s="29"/>
      <c r="NV192" s="29"/>
      <c r="NW192" s="29"/>
      <c r="NX192" s="29"/>
      <c r="NY192" s="29"/>
      <c r="NZ192" s="29"/>
      <c r="OA192" s="29"/>
      <c r="OB192" s="29"/>
      <c r="OC192" s="29"/>
      <c r="OD192" s="29"/>
      <c r="OE192" s="29"/>
      <c r="OF192" s="29"/>
      <c r="OG192" s="29"/>
      <c r="OH192" s="29"/>
      <c r="OI192" s="29"/>
      <c r="OJ192" s="29"/>
      <c r="OK192" s="29"/>
      <c r="OL192" s="29"/>
      <c r="OM192" s="29"/>
      <c r="ON192" s="29"/>
      <c r="OO192" s="29"/>
      <c r="OP192" s="29"/>
      <c r="OQ192" s="29"/>
      <c r="OR192" s="29"/>
      <c r="OS192" s="29"/>
      <c r="OT192" s="29"/>
      <c r="OU192" s="29"/>
      <c r="OV192" s="29"/>
      <c r="OW192" s="29"/>
      <c r="OX192" s="29"/>
      <c r="OY192" s="29"/>
      <c r="OZ192" s="29"/>
      <c r="PA192" s="29"/>
      <c r="PB192" s="29"/>
      <c r="PC192" s="29"/>
      <c r="PD192" s="29"/>
      <c r="PE192" s="29"/>
      <c r="PF192" s="29"/>
      <c r="PG192" s="29"/>
      <c r="PH192" s="29"/>
      <c r="PI192" s="29"/>
      <c r="PJ192" s="29"/>
      <c r="PK192" s="29"/>
      <c r="PL192" s="29"/>
      <c r="PM192" s="29"/>
      <c r="PN192" s="29"/>
      <c r="PO192" s="29"/>
      <c r="PP192" s="29"/>
      <c r="PQ192" s="29"/>
      <c r="PR192" s="29"/>
      <c r="PS192" s="29"/>
      <c r="PT192" s="29"/>
      <c r="PU192" s="29"/>
      <c r="PV192" s="29"/>
      <c r="PW192" s="29"/>
      <c r="PX192" s="29"/>
      <c r="PY192" s="29"/>
      <c r="PZ192" s="29"/>
      <c r="QA192" s="29"/>
      <c r="QB192" s="29"/>
      <c r="QC192" s="29"/>
      <c r="QD192" s="29"/>
      <c r="QE192" s="29"/>
      <c r="QF192" s="29"/>
      <c r="QG192" s="29"/>
      <c r="QH192" s="29"/>
      <c r="QI192" s="29"/>
      <c r="QJ192" s="29"/>
      <c r="QK192" s="29"/>
      <c r="QL192" s="29"/>
      <c r="QM192" s="29"/>
      <c r="QN192" s="29"/>
      <c r="QO192" s="29"/>
      <c r="QP192" s="29"/>
      <c r="QQ192" s="29"/>
      <c r="QR192" s="29"/>
      <c r="QS192" s="29"/>
      <c r="QT192" s="29"/>
      <c r="QU192" s="29"/>
      <c r="QV192" s="29"/>
      <c r="QW192" s="29"/>
      <c r="QX192" s="29"/>
      <c r="QY192" s="29"/>
      <c r="QZ192" s="29"/>
      <c r="RA192" s="29"/>
      <c r="RB192" s="29"/>
      <c r="RC192" s="29"/>
      <c r="RD192" s="29"/>
      <c r="RE192" s="29"/>
      <c r="RF192" s="29"/>
      <c r="RG192" s="29"/>
      <c r="RH192" s="29"/>
      <c r="RI192" s="29"/>
      <c r="RJ192" s="29"/>
      <c r="RK192" s="29"/>
      <c r="RL192" s="29"/>
      <c r="RM192" s="29"/>
      <c r="RN192" s="29"/>
      <c r="RO192" s="29"/>
      <c r="RP192" s="29"/>
      <c r="RQ192" s="29"/>
      <c r="RR192" s="29"/>
      <c r="RS192" s="29"/>
      <c r="RT192" s="29"/>
      <c r="RU192" s="29"/>
      <c r="RV192" s="29"/>
      <c r="RW192" s="29"/>
      <c r="RX192" s="29"/>
      <c r="RY192" s="29"/>
      <c r="RZ192" s="29"/>
      <c r="SA192" s="29"/>
      <c r="SB192" s="29"/>
      <c r="SC192" s="29"/>
      <c r="SD192" s="29"/>
      <c r="SE192" s="29"/>
      <c r="SF192" s="29"/>
      <c r="SG192" s="29"/>
      <c r="SH192" s="29"/>
      <c r="SI192" s="29"/>
      <c r="SJ192" s="29"/>
      <c r="SK192" s="29"/>
      <c r="SL192" s="29"/>
      <c r="SM192" s="29"/>
      <c r="SN192" s="29"/>
      <c r="SO192" s="29"/>
      <c r="SP192" s="29"/>
      <c r="SQ192" s="29"/>
      <c r="SR192" s="29"/>
      <c r="SS192" s="29"/>
      <c r="ST192" s="29"/>
      <c r="SU192" s="29"/>
      <c r="SV192" s="29"/>
      <c r="SW192" s="29"/>
      <c r="SX192" s="29"/>
      <c r="SY192" s="29"/>
      <c r="SZ192" s="29"/>
      <c r="TA192" s="29"/>
      <c r="TB192" s="29"/>
      <c r="TC192" s="29"/>
      <c r="TD192" s="29"/>
      <c r="TE192" s="29"/>
      <c r="TF192" s="29"/>
      <c r="TG192" s="29"/>
      <c r="TH192" s="29"/>
      <c r="TI192" s="29"/>
      <c r="TJ192" s="29"/>
      <c r="TK192" s="29"/>
      <c r="TL192" s="29"/>
      <c r="TM192" s="29"/>
      <c r="TN192" s="29"/>
      <c r="TO192" s="29"/>
      <c r="TP192" s="29"/>
      <c r="TQ192" s="29"/>
      <c r="TR192" s="29"/>
      <c r="TS192" s="29"/>
      <c r="TT192" s="29"/>
      <c r="TU192" s="29"/>
      <c r="TV192" s="29"/>
      <c r="TW192" s="29"/>
      <c r="TX192" s="29"/>
      <c r="TY192" s="29"/>
      <c r="TZ192" s="29"/>
      <c r="UA192" s="29"/>
      <c r="UB192" s="29"/>
      <c r="UC192" s="29"/>
      <c r="UD192" s="29"/>
      <c r="UE192" s="29"/>
      <c r="UF192" s="29"/>
      <c r="UG192" s="29"/>
      <c r="UH192" s="29"/>
      <c r="UI192" s="29"/>
      <c r="UJ192" s="29"/>
      <c r="UK192" s="29"/>
      <c r="UL192" s="29"/>
      <c r="UM192" s="29"/>
      <c r="UN192" s="29"/>
      <c r="UO192" s="29"/>
      <c r="UP192" s="29"/>
      <c r="UQ192" s="29"/>
      <c r="UR192" s="29"/>
      <c r="US192" s="29"/>
      <c r="UT192" s="29"/>
      <c r="UU192" s="29"/>
      <c r="UV192" s="29"/>
      <c r="UW192" s="29"/>
      <c r="UX192" s="29"/>
      <c r="UY192" s="29"/>
      <c r="UZ192" s="29"/>
      <c r="VA192" s="29"/>
      <c r="VB192" s="29"/>
      <c r="VC192" s="29"/>
      <c r="VD192" s="29"/>
      <c r="VE192" s="29"/>
      <c r="VF192" s="29"/>
      <c r="VG192" s="29"/>
      <c r="VH192" s="29"/>
      <c r="VI192" s="29"/>
      <c r="VJ192" s="29"/>
      <c r="VK192" s="29"/>
      <c r="VL192" s="29"/>
      <c r="VM192" s="29"/>
      <c r="VN192" s="29"/>
      <c r="VO192" s="29"/>
      <c r="VP192" s="29"/>
      <c r="VQ192" s="29"/>
      <c r="VR192" s="29"/>
      <c r="VS192" s="29"/>
      <c r="VT192" s="29"/>
      <c r="VU192" s="29"/>
      <c r="VV192" s="29"/>
      <c r="VW192" s="29"/>
      <c r="VX192" s="29"/>
      <c r="VY192" s="29"/>
      <c r="VZ192" s="29"/>
      <c r="WA192" s="29"/>
      <c r="WB192" s="29"/>
      <c r="WC192" s="29"/>
      <c r="WD192" s="29"/>
      <c r="WE192" s="29"/>
      <c r="WF192" s="29"/>
      <c r="WG192" s="29"/>
      <c r="WH192" s="29"/>
      <c r="WI192" s="29"/>
      <c r="WJ192" s="29"/>
      <c r="WK192" s="29"/>
      <c r="WL192" s="29"/>
      <c r="WM192" s="29"/>
      <c r="WN192" s="29"/>
      <c r="WO192" s="29"/>
      <c r="WP192" s="29"/>
      <c r="WQ192" s="29"/>
      <c r="WR192" s="29"/>
      <c r="WS192" s="29"/>
      <c r="WT192" s="29"/>
      <c r="WU192" s="29"/>
      <c r="WV192" s="29"/>
      <c r="WW192" s="29"/>
      <c r="WX192" s="29"/>
      <c r="WY192" s="29"/>
      <c r="WZ192" s="29"/>
      <c r="XA192" s="29"/>
      <c r="XB192" s="29"/>
      <c r="XC192" s="29"/>
      <c r="XD192" s="29"/>
      <c r="XE192" s="29"/>
      <c r="XF192" s="29"/>
      <c r="XG192" s="29"/>
      <c r="XH192" s="29"/>
      <c r="XI192" s="29"/>
      <c r="XJ192" s="29"/>
      <c r="XK192" s="29"/>
      <c r="XL192" s="29"/>
      <c r="XM192" s="29"/>
      <c r="XN192" s="29"/>
      <c r="XO192" s="29"/>
      <c r="XP192" s="29"/>
      <c r="XQ192" s="29"/>
      <c r="XR192" s="29"/>
      <c r="XS192" s="29"/>
      <c r="XT192" s="29"/>
      <c r="XU192" s="29"/>
      <c r="XV192" s="29"/>
      <c r="XW192" s="29"/>
      <c r="XX192" s="29"/>
      <c r="XY192" s="29"/>
      <c r="XZ192" s="29"/>
      <c r="YA192" s="29"/>
      <c r="YB192" s="29"/>
      <c r="YC192" s="29"/>
      <c r="YD192" s="29"/>
      <c r="YE192" s="29"/>
      <c r="YF192" s="29"/>
      <c r="YG192" s="29"/>
      <c r="YH192" s="29"/>
      <c r="YI192" s="29"/>
      <c r="YJ192" s="29"/>
      <c r="YK192" s="29"/>
      <c r="YL192" s="29"/>
      <c r="YM192" s="29"/>
      <c r="YN192" s="29"/>
      <c r="YO192" s="29"/>
      <c r="YP192" s="29"/>
    </row>
    <row r="193" spans="1:666" ht="47.25" hidden="1" x14ac:dyDescent="0.25">
      <c r="A193" s="24" t="s">
        <v>160</v>
      </c>
      <c r="B193" s="15">
        <v>232</v>
      </c>
      <c r="C193" s="16" t="s">
        <v>39</v>
      </c>
      <c r="D193" s="16" t="s">
        <v>89</v>
      </c>
      <c r="E193" s="34" t="s">
        <v>161</v>
      </c>
      <c r="F193" s="15"/>
      <c r="G193" s="17">
        <f>G194</f>
        <v>0</v>
      </c>
      <c r="H193" s="17">
        <f t="shared" ref="H193:I194" si="158">H194</f>
        <v>0</v>
      </c>
      <c r="I193" s="17">
        <f t="shared" si="158"/>
        <v>0</v>
      </c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29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  <c r="IS193" s="29"/>
      <c r="IT193" s="29"/>
      <c r="IU193" s="29"/>
      <c r="IV193" s="29"/>
      <c r="IW193" s="29"/>
      <c r="IX193" s="29"/>
      <c r="IY193" s="29"/>
      <c r="IZ193" s="29"/>
      <c r="JA193" s="29"/>
      <c r="JB193" s="29"/>
      <c r="JC193" s="29"/>
      <c r="JD193" s="29"/>
      <c r="JE193" s="29"/>
      <c r="JF193" s="29"/>
      <c r="JG193" s="29"/>
      <c r="JH193" s="29"/>
      <c r="JI193" s="29"/>
      <c r="JJ193" s="29"/>
      <c r="JK193" s="29"/>
      <c r="JL193" s="29"/>
      <c r="JM193" s="29"/>
      <c r="JN193" s="29"/>
      <c r="JO193" s="29"/>
      <c r="JP193" s="29"/>
      <c r="JQ193" s="29"/>
      <c r="JR193" s="29"/>
      <c r="JS193" s="29"/>
      <c r="JT193" s="29"/>
      <c r="JU193" s="29"/>
      <c r="JV193" s="29"/>
      <c r="JW193" s="29"/>
      <c r="JX193" s="29"/>
      <c r="JY193" s="29"/>
      <c r="JZ193" s="29"/>
      <c r="KA193" s="29"/>
      <c r="KB193" s="29"/>
      <c r="KC193" s="29"/>
      <c r="KD193" s="29"/>
      <c r="KE193" s="29"/>
      <c r="KF193" s="29"/>
      <c r="KG193" s="29"/>
      <c r="KH193" s="29"/>
      <c r="KI193" s="29"/>
      <c r="KJ193" s="29"/>
      <c r="KK193" s="29"/>
      <c r="KL193" s="29"/>
      <c r="KM193" s="29"/>
      <c r="KN193" s="29"/>
      <c r="KO193" s="29"/>
      <c r="KP193" s="29"/>
      <c r="KQ193" s="29"/>
      <c r="KR193" s="29"/>
      <c r="KS193" s="29"/>
      <c r="KT193" s="29"/>
      <c r="KU193" s="29"/>
      <c r="KV193" s="29"/>
      <c r="KW193" s="29"/>
      <c r="KX193" s="29"/>
      <c r="KY193" s="29"/>
      <c r="KZ193" s="29"/>
      <c r="LA193" s="29"/>
      <c r="LB193" s="29"/>
      <c r="LC193" s="29"/>
      <c r="LD193" s="29"/>
      <c r="LE193" s="29"/>
      <c r="LF193" s="29"/>
      <c r="LG193" s="29"/>
      <c r="LH193" s="29"/>
      <c r="LI193" s="29"/>
      <c r="LJ193" s="29"/>
      <c r="LK193" s="29"/>
      <c r="LL193" s="29"/>
      <c r="LM193" s="29"/>
      <c r="LN193" s="29"/>
      <c r="LO193" s="29"/>
      <c r="LP193" s="29"/>
      <c r="LQ193" s="29"/>
      <c r="LR193" s="29"/>
      <c r="LS193" s="29"/>
      <c r="LT193" s="29"/>
      <c r="LU193" s="29"/>
      <c r="LV193" s="29"/>
      <c r="LW193" s="29"/>
      <c r="LX193" s="29"/>
      <c r="LY193" s="29"/>
      <c r="LZ193" s="29"/>
      <c r="MA193" s="29"/>
      <c r="MB193" s="29"/>
      <c r="MC193" s="29"/>
      <c r="MD193" s="29"/>
      <c r="ME193" s="29"/>
      <c r="MF193" s="29"/>
      <c r="MG193" s="29"/>
      <c r="MH193" s="29"/>
      <c r="MI193" s="29"/>
      <c r="MJ193" s="29"/>
      <c r="MK193" s="29"/>
      <c r="ML193" s="29"/>
      <c r="MM193" s="29"/>
      <c r="MN193" s="29"/>
      <c r="MO193" s="29"/>
      <c r="MP193" s="29"/>
      <c r="MQ193" s="29"/>
      <c r="MR193" s="29"/>
      <c r="MS193" s="29"/>
      <c r="MT193" s="29"/>
      <c r="MU193" s="29"/>
      <c r="MV193" s="29"/>
      <c r="MW193" s="29"/>
      <c r="MX193" s="29"/>
      <c r="MY193" s="29"/>
      <c r="MZ193" s="29"/>
      <c r="NA193" s="29"/>
      <c r="NB193" s="29"/>
      <c r="NC193" s="29"/>
      <c r="ND193" s="29"/>
      <c r="NE193" s="29"/>
      <c r="NF193" s="29"/>
      <c r="NG193" s="29"/>
      <c r="NH193" s="29"/>
      <c r="NI193" s="29"/>
      <c r="NJ193" s="29"/>
      <c r="NK193" s="29"/>
      <c r="NL193" s="29"/>
      <c r="NM193" s="29"/>
      <c r="NN193" s="29"/>
      <c r="NO193" s="29"/>
      <c r="NP193" s="29"/>
      <c r="NQ193" s="29"/>
      <c r="NR193" s="29"/>
      <c r="NS193" s="29"/>
      <c r="NT193" s="29"/>
      <c r="NU193" s="29"/>
      <c r="NV193" s="29"/>
      <c r="NW193" s="29"/>
      <c r="NX193" s="29"/>
      <c r="NY193" s="29"/>
      <c r="NZ193" s="29"/>
      <c r="OA193" s="29"/>
      <c r="OB193" s="29"/>
      <c r="OC193" s="29"/>
      <c r="OD193" s="29"/>
      <c r="OE193" s="29"/>
      <c r="OF193" s="29"/>
      <c r="OG193" s="29"/>
      <c r="OH193" s="29"/>
      <c r="OI193" s="29"/>
      <c r="OJ193" s="29"/>
      <c r="OK193" s="29"/>
      <c r="OL193" s="29"/>
      <c r="OM193" s="29"/>
      <c r="ON193" s="29"/>
      <c r="OO193" s="29"/>
      <c r="OP193" s="29"/>
      <c r="OQ193" s="29"/>
      <c r="OR193" s="29"/>
      <c r="OS193" s="29"/>
      <c r="OT193" s="29"/>
      <c r="OU193" s="29"/>
      <c r="OV193" s="29"/>
      <c r="OW193" s="29"/>
      <c r="OX193" s="29"/>
      <c r="OY193" s="29"/>
      <c r="OZ193" s="29"/>
      <c r="PA193" s="29"/>
      <c r="PB193" s="29"/>
      <c r="PC193" s="29"/>
      <c r="PD193" s="29"/>
      <c r="PE193" s="29"/>
      <c r="PF193" s="29"/>
      <c r="PG193" s="29"/>
      <c r="PH193" s="29"/>
      <c r="PI193" s="29"/>
      <c r="PJ193" s="29"/>
      <c r="PK193" s="29"/>
      <c r="PL193" s="29"/>
      <c r="PM193" s="29"/>
      <c r="PN193" s="29"/>
      <c r="PO193" s="29"/>
      <c r="PP193" s="29"/>
      <c r="PQ193" s="29"/>
      <c r="PR193" s="29"/>
      <c r="PS193" s="29"/>
      <c r="PT193" s="29"/>
      <c r="PU193" s="29"/>
      <c r="PV193" s="29"/>
      <c r="PW193" s="29"/>
      <c r="PX193" s="29"/>
      <c r="PY193" s="29"/>
      <c r="PZ193" s="29"/>
      <c r="QA193" s="29"/>
      <c r="QB193" s="29"/>
      <c r="QC193" s="29"/>
      <c r="QD193" s="29"/>
      <c r="QE193" s="29"/>
      <c r="QF193" s="29"/>
      <c r="QG193" s="29"/>
      <c r="QH193" s="29"/>
      <c r="QI193" s="29"/>
      <c r="QJ193" s="29"/>
      <c r="QK193" s="29"/>
      <c r="QL193" s="29"/>
      <c r="QM193" s="29"/>
      <c r="QN193" s="29"/>
      <c r="QO193" s="29"/>
      <c r="QP193" s="29"/>
      <c r="QQ193" s="29"/>
      <c r="QR193" s="29"/>
      <c r="QS193" s="29"/>
      <c r="QT193" s="29"/>
      <c r="QU193" s="29"/>
      <c r="QV193" s="29"/>
      <c r="QW193" s="29"/>
      <c r="QX193" s="29"/>
      <c r="QY193" s="29"/>
      <c r="QZ193" s="29"/>
      <c r="RA193" s="29"/>
      <c r="RB193" s="29"/>
      <c r="RC193" s="29"/>
      <c r="RD193" s="29"/>
      <c r="RE193" s="29"/>
      <c r="RF193" s="29"/>
      <c r="RG193" s="29"/>
      <c r="RH193" s="29"/>
      <c r="RI193" s="29"/>
      <c r="RJ193" s="29"/>
      <c r="RK193" s="29"/>
      <c r="RL193" s="29"/>
      <c r="RM193" s="29"/>
      <c r="RN193" s="29"/>
      <c r="RO193" s="29"/>
      <c r="RP193" s="29"/>
      <c r="RQ193" s="29"/>
      <c r="RR193" s="29"/>
      <c r="RS193" s="29"/>
      <c r="RT193" s="29"/>
      <c r="RU193" s="29"/>
      <c r="RV193" s="29"/>
      <c r="RW193" s="29"/>
      <c r="RX193" s="29"/>
      <c r="RY193" s="29"/>
      <c r="RZ193" s="29"/>
      <c r="SA193" s="29"/>
      <c r="SB193" s="29"/>
      <c r="SC193" s="29"/>
      <c r="SD193" s="29"/>
      <c r="SE193" s="29"/>
      <c r="SF193" s="29"/>
      <c r="SG193" s="29"/>
      <c r="SH193" s="29"/>
      <c r="SI193" s="29"/>
      <c r="SJ193" s="29"/>
      <c r="SK193" s="29"/>
      <c r="SL193" s="29"/>
      <c r="SM193" s="29"/>
      <c r="SN193" s="29"/>
      <c r="SO193" s="29"/>
      <c r="SP193" s="29"/>
      <c r="SQ193" s="29"/>
      <c r="SR193" s="29"/>
      <c r="SS193" s="29"/>
      <c r="ST193" s="29"/>
      <c r="SU193" s="29"/>
      <c r="SV193" s="29"/>
      <c r="SW193" s="29"/>
      <c r="SX193" s="29"/>
      <c r="SY193" s="29"/>
      <c r="SZ193" s="29"/>
      <c r="TA193" s="29"/>
      <c r="TB193" s="29"/>
      <c r="TC193" s="29"/>
      <c r="TD193" s="29"/>
      <c r="TE193" s="29"/>
      <c r="TF193" s="29"/>
      <c r="TG193" s="29"/>
      <c r="TH193" s="29"/>
      <c r="TI193" s="29"/>
      <c r="TJ193" s="29"/>
      <c r="TK193" s="29"/>
      <c r="TL193" s="29"/>
      <c r="TM193" s="29"/>
      <c r="TN193" s="29"/>
      <c r="TO193" s="29"/>
      <c r="TP193" s="29"/>
      <c r="TQ193" s="29"/>
      <c r="TR193" s="29"/>
      <c r="TS193" s="29"/>
      <c r="TT193" s="29"/>
      <c r="TU193" s="29"/>
      <c r="TV193" s="29"/>
      <c r="TW193" s="29"/>
      <c r="TX193" s="29"/>
      <c r="TY193" s="29"/>
      <c r="TZ193" s="29"/>
      <c r="UA193" s="29"/>
      <c r="UB193" s="29"/>
      <c r="UC193" s="29"/>
      <c r="UD193" s="29"/>
      <c r="UE193" s="29"/>
      <c r="UF193" s="29"/>
      <c r="UG193" s="29"/>
      <c r="UH193" s="29"/>
      <c r="UI193" s="29"/>
      <c r="UJ193" s="29"/>
      <c r="UK193" s="29"/>
      <c r="UL193" s="29"/>
      <c r="UM193" s="29"/>
      <c r="UN193" s="29"/>
      <c r="UO193" s="29"/>
      <c r="UP193" s="29"/>
      <c r="UQ193" s="29"/>
      <c r="UR193" s="29"/>
      <c r="US193" s="29"/>
      <c r="UT193" s="29"/>
      <c r="UU193" s="29"/>
      <c r="UV193" s="29"/>
      <c r="UW193" s="29"/>
      <c r="UX193" s="29"/>
      <c r="UY193" s="29"/>
      <c r="UZ193" s="29"/>
      <c r="VA193" s="29"/>
      <c r="VB193" s="29"/>
      <c r="VC193" s="29"/>
      <c r="VD193" s="29"/>
      <c r="VE193" s="29"/>
      <c r="VF193" s="29"/>
      <c r="VG193" s="29"/>
      <c r="VH193" s="29"/>
      <c r="VI193" s="29"/>
      <c r="VJ193" s="29"/>
      <c r="VK193" s="29"/>
      <c r="VL193" s="29"/>
      <c r="VM193" s="29"/>
      <c r="VN193" s="29"/>
      <c r="VO193" s="29"/>
      <c r="VP193" s="29"/>
      <c r="VQ193" s="29"/>
      <c r="VR193" s="29"/>
      <c r="VS193" s="29"/>
      <c r="VT193" s="29"/>
      <c r="VU193" s="29"/>
      <c r="VV193" s="29"/>
      <c r="VW193" s="29"/>
      <c r="VX193" s="29"/>
      <c r="VY193" s="29"/>
      <c r="VZ193" s="29"/>
      <c r="WA193" s="29"/>
      <c r="WB193" s="29"/>
      <c r="WC193" s="29"/>
      <c r="WD193" s="29"/>
      <c r="WE193" s="29"/>
      <c r="WF193" s="29"/>
      <c r="WG193" s="29"/>
      <c r="WH193" s="29"/>
      <c r="WI193" s="29"/>
      <c r="WJ193" s="29"/>
      <c r="WK193" s="29"/>
      <c r="WL193" s="29"/>
      <c r="WM193" s="29"/>
      <c r="WN193" s="29"/>
      <c r="WO193" s="29"/>
      <c r="WP193" s="29"/>
      <c r="WQ193" s="29"/>
      <c r="WR193" s="29"/>
      <c r="WS193" s="29"/>
      <c r="WT193" s="29"/>
      <c r="WU193" s="29"/>
      <c r="WV193" s="29"/>
      <c r="WW193" s="29"/>
      <c r="WX193" s="29"/>
      <c r="WY193" s="29"/>
      <c r="WZ193" s="29"/>
      <c r="XA193" s="29"/>
      <c r="XB193" s="29"/>
      <c r="XC193" s="29"/>
      <c r="XD193" s="29"/>
      <c r="XE193" s="29"/>
      <c r="XF193" s="29"/>
      <c r="XG193" s="29"/>
      <c r="XH193" s="29"/>
      <c r="XI193" s="29"/>
      <c r="XJ193" s="29"/>
      <c r="XK193" s="29"/>
      <c r="XL193" s="29"/>
      <c r="XM193" s="29"/>
      <c r="XN193" s="29"/>
      <c r="XO193" s="29"/>
      <c r="XP193" s="29"/>
      <c r="XQ193" s="29"/>
      <c r="XR193" s="29"/>
      <c r="XS193" s="29"/>
      <c r="XT193" s="29"/>
      <c r="XU193" s="29"/>
      <c r="XV193" s="29"/>
      <c r="XW193" s="29"/>
      <c r="XX193" s="29"/>
      <c r="XY193" s="29"/>
      <c r="XZ193" s="29"/>
      <c r="YA193" s="29"/>
      <c r="YB193" s="29"/>
      <c r="YC193" s="29"/>
      <c r="YD193" s="29"/>
      <c r="YE193" s="29"/>
      <c r="YF193" s="29"/>
      <c r="YG193" s="29"/>
      <c r="YH193" s="29"/>
      <c r="YI193" s="29"/>
      <c r="YJ193" s="29"/>
      <c r="YK193" s="29"/>
      <c r="YL193" s="29"/>
      <c r="YM193" s="29"/>
      <c r="YN193" s="29"/>
      <c r="YO193" s="29"/>
      <c r="YP193" s="29"/>
    </row>
    <row r="194" spans="1:666" ht="31.5" hidden="1" x14ac:dyDescent="0.25">
      <c r="A194" s="14" t="s">
        <v>49</v>
      </c>
      <c r="B194" s="15">
        <v>232</v>
      </c>
      <c r="C194" s="16" t="s">
        <v>39</v>
      </c>
      <c r="D194" s="16" t="s">
        <v>89</v>
      </c>
      <c r="E194" s="34" t="s">
        <v>161</v>
      </c>
      <c r="F194" s="15">
        <v>600</v>
      </c>
      <c r="G194" s="17">
        <f>G195</f>
        <v>0</v>
      </c>
      <c r="H194" s="17">
        <f t="shared" si="158"/>
        <v>0</v>
      </c>
      <c r="I194" s="17">
        <f t="shared" si="158"/>
        <v>0</v>
      </c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HY194" s="29"/>
      <c r="HZ194" s="29"/>
      <c r="IA194" s="29"/>
      <c r="IB194" s="29"/>
      <c r="IC194" s="29"/>
      <c r="ID194" s="29"/>
      <c r="IE194" s="29"/>
      <c r="IF194" s="29"/>
      <c r="IG194" s="29"/>
      <c r="IH194" s="29"/>
      <c r="II194" s="29"/>
      <c r="IJ194" s="29"/>
      <c r="IK194" s="29"/>
      <c r="IL194" s="29"/>
      <c r="IM194" s="29"/>
      <c r="IN194" s="29"/>
      <c r="IO194" s="29"/>
      <c r="IP194" s="29"/>
      <c r="IQ194" s="29"/>
      <c r="IR194" s="29"/>
      <c r="IS194" s="29"/>
      <c r="IT194" s="29"/>
      <c r="IU194" s="29"/>
      <c r="IV194" s="29"/>
      <c r="IW194" s="29"/>
      <c r="IX194" s="29"/>
      <c r="IY194" s="29"/>
      <c r="IZ194" s="29"/>
      <c r="JA194" s="29"/>
      <c r="JB194" s="29"/>
      <c r="JC194" s="29"/>
      <c r="JD194" s="29"/>
      <c r="JE194" s="29"/>
      <c r="JF194" s="29"/>
      <c r="JG194" s="29"/>
      <c r="JH194" s="29"/>
      <c r="JI194" s="29"/>
      <c r="JJ194" s="29"/>
      <c r="JK194" s="29"/>
      <c r="JL194" s="29"/>
      <c r="JM194" s="29"/>
      <c r="JN194" s="29"/>
      <c r="JO194" s="29"/>
      <c r="JP194" s="29"/>
      <c r="JQ194" s="29"/>
      <c r="JR194" s="29"/>
      <c r="JS194" s="29"/>
      <c r="JT194" s="29"/>
      <c r="JU194" s="29"/>
      <c r="JV194" s="29"/>
      <c r="JW194" s="29"/>
      <c r="JX194" s="29"/>
      <c r="JY194" s="29"/>
      <c r="JZ194" s="29"/>
      <c r="KA194" s="29"/>
      <c r="KB194" s="29"/>
      <c r="KC194" s="29"/>
      <c r="KD194" s="29"/>
      <c r="KE194" s="29"/>
      <c r="KF194" s="29"/>
      <c r="KG194" s="29"/>
      <c r="KH194" s="29"/>
      <c r="KI194" s="29"/>
      <c r="KJ194" s="29"/>
      <c r="KK194" s="29"/>
      <c r="KL194" s="29"/>
      <c r="KM194" s="29"/>
      <c r="KN194" s="29"/>
      <c r="KO194" s="29"/>
      <c r="KP194" s="29"/>
      <c r="KQ194" s="29"/>
      <c r="KR194" s="29"/>
      <c r="KS194" s="29"/>
      <c r="KT194" s="29"/>
      <c r="KU194" s="29"/>
      <c r="KV194" s="29"/>
      <c r="KW194" s="29"/>
      <c r="KX194" s="29"/>
      <c r="KY194" s="29"/>
      <c r="KZ194" s="29"/>
      <c r="LA194" s="29"/>
      <c r="LB194" s="29"/>
      <c r="LC194" s="29"/>
      <c r="LD194" s="29"/>
      <c r="LE194" s="29"/>
      <c r="LF194" s="29"/>
      <c r="LG194" s="29"/>
      <c r="LH194" s="29"/>
      <c r="LI194" s="29"/>
      <c r="LJ194" s="29"/>
      <c r="LK194" s="29"/>
      <c r="LL194" s="29"/>
      <c r="LM194" s="29"/>
      <c r="LN194" s="29"/>
      <c r="LO194" s="29"/>
      <c r="LP194" s="29"/>
      <c r="LQ194" s="29"/>
      <c r="LR194" s="29"/>
      <c r="LS194" s="29"/>
      <c r="LT194" s="29"/>
      <c r="LU194" s="29"/>
      <c r="LV194" s="29"/>
      <c r="LW194" s="29"/>
      <c r="LX194" s="29"/>
      <c r="LY194" s="29"/>
      <c r="LZ194" s="29"/>
      <c r="MA194" s="29"/>
      <c r="MB194" s="29"/>
      <c r="MC194" s="29"/>
      <c r="MD194" s="29"/>
      <c r="ME194" s="29"/>
      <c r="MF194" s="29"/>
      <c r="MG194" s="29"/>
      <c r="MH194" s="29"/>
      <c r="MI194" s="29"/>
      <c r="MJ194" s="29"/>
      <c r="MK194" s="29"/>
      <c r="ML194" s="29"/>
      <c r="MM194" s="29"/>
      <c r="MN194" s="29"/>
      <c r="MO194" s="29"/>
      <c r="MP194" s="29"/>
      <c r="MQ194" s="29"/>
      <c r="MR194" s="29"/>
      <c r="MS194" s="29"/>
      <c r="MT194" s="29"/>
      <c r="MU194" s="29"/>
      <c r="MV194" s="29"/>
      <c r="MW194" s="29"/>
      <c r="MX194" s="29"/>
      <c r="MY194" s="29"/>
      <c r="MZ194" s="29"/>
      <c r="NA194" s="29"/>
      <c r="NB194" s="29"/>
      <c r="NC194" s="29"/>
      <c r="ND194" s="29"/>
      <c r="NE194" s="29"/>
      <c r="NF194" s="29"/>
      <c r="NG194" s="29"/>
      <c r="NH194" s="29"/>
      <c r="NI194" s="29"/>
      <c r="NJ194" s="29"/>
      <c r="NK194" s="29"/>
      <c r="NL194" s="29"/>
      <c r="NM194" s="29"/>
      <c r="NN194" s="29"/>
      <c r="NO194" s="29"/>
      <c r="NP194" s="29"/>
      <c r="NQ194" s="29"/>
      <c r="NR194" s="29"/>
      <c r="NS194" s="29"/>
      <c r="NT194" s="29"/>
      <c r="NU194" s="29"/>
      <c r="NV194" s="29"/>
      <c r="NW194" s="29"/>
      <c r="NX194" s="29"/>
      <c r="NY194" s="29"/>
      <c r="NZ194" s="29"/>
      <c r="OA194" s="29"/>
      <c r="OB194" s="29"/>
      <c r="OC194" s="29"/>
      <c r="OD194" s="29"/>
      <c r="OE194" s="29"/>
      <c r="OF194" s="29"/>
      <c r="OG194" s="29"/>
      <c r="OH194" s="29"/>
      <c r="OI194" s="29"/>
      <c r="OJ194" s="29"/>
      <c r="OK194" s="29"/>
      <c r="OL194" s="29"/>
      <c r="OM194" s="29"/>
      <c r="ON194" s="29"/>
      <c r="OO194" s="29"/>
      <c r="OP194" s="29"/>
      <c r="OQ194" s="29"/>
      <c r="OR194" s="29"/>
      <c r="OS194" s="29"/>
      <c r="OT194" s="29"/>
      <c r="OU194" s="29"/>
      <c r="OV194" s="29"/>
      <c r="OW194" s="29"/>
      <c r="OX194" s="29"/>
      <c r="OY194" s="29"/>
      <c r="OZ194" s="29"/>
      <c r="PA194" s="29"/>
      <c r="PB194" s="29"/>
      <c r="PC194" s="29"/>
      <c r="PD194" s="29"/>
      <c r="PE194" s="29"/>
      <c r="PF194" s="29"/>
      <c r="PG194" s="29"/>
      <c r="PH194" s="29"/>
      <c r="PI194" s="29"/>
      <c r="PJ194" s="29"/>
      <c r="PK194" s="29"/>
      <c r="PL194" s="29"/>
      <c r="PM194" s="29"/>
      <c r="PN194" s="29"/>
      <c r="PO194" s="29"/>
      <c r="PP194" s="29"/>
      <c r="PQ194" s="29"/>
      <c r="PR194" s="29"/>
      <c r="PS194" s="29"/>
      <c r="PT194" s="29"/>
      <c r="PU194" s="29"/>
      <c r="PV194" s="29"/>
      <c r="PW194" s="29"/>
      <c r="PX194" s="29"/>
      <c r="PY194" s="29"/>
      <c r="PZ194" s="29"/>
      <c r="QA194" s="29"/>
      <c r="QB194" s="29"/>
      <c r="QC194" s="29"/>
      <c r="QD194" s="29"/>
      <c r="QE194" s="29"/>
      <c r="QF194" s="29"/>
      <c r="QG194" s="29"/>
      <c r="QH194" s="29"/>
      <c r="QI194" s="29"/>
      <c r="QJ194" s="29"/>
      <c r="QK194" s="29"/>
      <c r="QL194" s="29"/>
      <c r="QM194" s="29"/>
      <c r="QN194" s="29"/>
      <c r="QO194" s="29"/>
      <c r="QP194" s="29"/>
      <c r="QQ194" s="29"/>
      <c r="QR194" s="29"/>
      <c r="QS194" s="29"/>
      <c r="QT194" s="29"/>
      <c r="QU194" s="29"/>
      <c r="QV194" s="29"/>
      <c r="QW194" s="29"/>
      <c r="QX194" s="29"/>
      <c r="QY194" s="29"/>
      <c r="QZ194" s="29"/>
      <c r="RA194" s="29"/>
      <c r="RB194" s="29"/>
      <c r="RC194" s="29"/>
      <c r="RD194" s="29"/>
      <c r="RE194" s="29"/>
      <c r="RF194" s="29"/>
      <c r="RG194" s="29"/>
      <c r="RH194" s="29"/>
      <c r="RI194" s="29"/>
      <c r="RJ194" s="29"/>
      <c r="RK194" s="29"/>
      <c r="RL194" s="29"/>
      <c r="RM194" s="29"/>
      <c r="RN194" s="29"/>
      <c r="RO194" s="29"/>
      <c r="RP194" s="29"/>
      <c r="RQ194" s="29"/>
      <c r="RR194" s="29"/>
      <c r="RS194" s="29"/>
      <c r="RT194" s="29"/>
      <c r="RU194" s="29"/>
      <c r="RV194" s="29"/>
      <c r="RW194" s="29"/>
      <c r="RX194" s="29"/>
      <c r="RY194" s="29"/>
      <c r="RZ194" s="29"/>
      <c r="SA194" s="29"/>
      <c r="SB194" s="29"/>
      <c r="SC194" s="29"/>
      <c r="SD194" s="29"/>
      <c r="SE194" s="29"/>
      <c r="SF194" s="29"/>
      <c r="SG194" s="29"/>
      <c r="SH194" s="29"/>
      <c r="SI194" s="29"/>
      <c r="SJ194" s="29"/>
      <c r="SK194" s="29"/>
      <c r="SL194" s="29"/>
      <c r="SM194" s="29"/>
      <c r="SN194" s="29"/>
      <c r="SO194" s="29"/>
      <c r="SP194" s="29"/>
      <c r="SQ194" s="29"/>
      <c r="SR194" s="29"/>
      <c r="SS194" s="29"/>
      <c r="ST194" s="29"/>
      <c r="SU194" s="29"/>
      <c r="SV194" s="29"/>
      <c r="SW194" s="29"/>
      <c r="SX194" s="29"/>
      <c r="SY194" s="29"/>
      <c r="SZ194" s="29"/>
      <c r="TA194" s="29"/>
      <c r="TB194" s="29"/>
      <c r="TC194" s="29"/>
      <c r="TD194" s="29"/>
      <c r="TE194" s="29"/>
      <c r="TF194" s="29"/>
      <c r="TG194" s="29"/>
      <c r="TH194" s="29"/>
      <c r="TI194" s="29"/>
      <c r="TJ194" s="29"/>
      <c r="TK194" s="29"/>
      <c r="TL194" s="29"/>
      <c r="TM194" s="29"/>
      <c r="TN194" s="29"/>
      <c r="TO194" s="29"/>
      <c r="TP194" s="29"/>
      <c r="TQ194" s="29"/>
      <c r="TR194" s="29"/>
      <c r="TS194" s="29"/>
      <c r="TT194" s="29"/>
      <c r="TU194" s="29"/>
      <c r="TV194" s="29"/>
      <c r="TW194" s="29"/>
      <c r="TX194" s="29"/>
      <c r="TY194" s="29"/>
      <c r="TZ194" s="29"/>
      <c r="UA194" s="29"/>
      <c r="UB194" s="29"/>
      <c r="UC194" s="29"/>
      <c r="UD194" s="29"/>
      <c r="UE194" s="29"/>
      <c r="UF194" s="29"/>
      <c r="UG194" s="29"/>
      <c r="UH194" s="29"/>
      <c r="UI194" s="29"/>
      <c r="UJ194" s="29"/>
      <c r="UK194" s="29"/>
      <c r="UL194" s="29"/>
      <c r="UM194" s="29"/>
      <c r="UN194" s="29"/>
      <c r="UO194" s="29"/>
      <c r="UP194" s="29"/>
      <c r="UQ194" s="29"/>
      <c r="UR194" s="29"/>
      <c r="US194" s="29"/>
      <c r="UT194" s="29"/>
      <c r="UU194" s="29"/>
      <c r="UV194" s="29"/>
      <c r="UW194" s="29"/>
      <c r="UX194" s="29"/>
      <c r="UY194" s="29"/>
      <c r="UZ194" s="29"/>
      <c r="VA194" s="29"/>
      <c r="VB194" s="29"/>
      <c r="VC194" s="29"/>
      <c r="VD194" s="29"/>
      <c r="VE194" s="29"/>
      <c r="VF194" s="29"/>
      <c r="VG194" s="29"/>
      <c r="VH194" s="29"/>
      <c r="VI194" s="29"/>
      <c r="VJ194" s="29"/>
      <c r="VK194" s="29"/>
      <c r="VL194" s="29"/>
      <c r="VM194" s="29"/>
      <c r="VN194" s="29"/>
      <c r="VO194" s="29"/>
      <c r="VP194" s="29"/>
      <c r="VQ194" s="29"/>
      <c r="VR194" s="29"/>
      <c r="VS194" s="29"/>
      <c r="VT194" s="29"/>
      <c r="VU194" s="29"/>
      <c r="VV194" s="29"/>
      <c r="VW194" s="29"/>
      <c r="VX194" s="29"/>
      <c r="VY194" s="29"/>
      <c r="VZ194" s="29"/>
      <c r="WA194" s="29"/>
      <c r="WB194" s="29"/>
      <c r="WC194" s="29"/>
      <c r="WD194" s="29"/>
      <c r="WE194" s="29"/>
      <c r="WF194" s="29"/>
      <c r="WG194" s="29"/>
      <c r="WH194" s="29"/>
      <c r="WI194" s="29"/>
      <c r="WJ194" s="29"/>
      <c r="WK194" s="29"/>
      <c r="WL194" s="29"/>
      <c r="WM194" s="29"/>
      <c r="WN194" s="29"/>
      <c r="WO194" s="29"/>
      <c r="WP194" s="29"/>
      <c r="WQ194" s="29"/>
      <c r="WR194" s="29"/>
      <c r="WS194" s="29"/>
      <c r="WT194" s="29"/>
      <c r="WU194" s="29"/>
      <c r="WV194" s="29"/>
      <c r="WW194" s="29"/>
      <c r="WX194" s="29"/>
      <c r="WY194" s="29"/>
      <c r="WZ194" s="29"/>
      <c r="XA194" s="29"/>
      <c r="XB194" s="29"/>
      <c r="XC194" s="29"/>
      <c r="XD194" s="29"/>
      <c r="XE194" s="29"/>
      <c r="XF194" s="29"/>
      <c r="XG194" s="29"/>
      <c r="XH194" s="29"/>
      <c r="XI194" s="29"/>
      <c r="XJ194" s="29"/>
      <c r="XK194" s="29"/>
      <c r="XL194" s="29"/>
      <c r="XM194" s="29"/>
      <c r="XN194" s="29"/>
      <c r="XO194" s="29"/>
      <c r="XP194" s="29"/>
      <c r="XQ194" s="29"/>
      <c r="XR194" s="29"/>
      <c r="XS194" s="29"/>
      <c r="XT194" s="29"/>
      <c r="XU194" s="29"/>
      <c r="XV194" s="29"/>
      <c r="XW194" s="29"/>
      <c r="XX194" s="29"/>
      <c r="XY194" s="29"/>
      <c r="XZ194" s="29"/>
      <c r="YA194" s="29"/>
      <c r="YB194" s="29"/>
      <c r="YC194" s="29"/>
      <c r="YD194" s="29"/>
      <c r="YE194" s="29"/>
      <c r="YF194" s="29"/>
      <c r="YG194" s="29"/>
      <c r="YH194" s="29"/>
      <c r="YI194" s="29"/>
      <c r="YJ194" s="29"/>
      <c r="YK194" s="29"/>
      <c r="YL194" s="29"/>
      <c r="YM194" s="29"/>
      <c r="YN194" s="29"/>
      <c r="YO194" s="29"/>
      <c r="YP194" s="29"/>
    </row>
    <row r="195" spans="1:666" ht="15.75" hidden="1" x14ac:dyDescent="0.25">
      <c r="A195" s="14" t="s">
        <v>50</v>
      </c>
      <c r="B195" s="15">
        <v>232</v>
      </c>
      <c r="C195" s="16" t="s">
        <v>39</v>
      </c>
      <c r="D195" s="16" t="s">
        <v>89</v>
      </c>
      <c r="E195" s="34" t="s">
        <v>161</v>
      </c>
      <c r="F195" s="15">
        <v>610</v>
      </c>
      <c r="G195" s="17"/>
      <c r="H195" s="17"/>
      <c r="I195" s="17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29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  <c r="IS195" s="29"/>
      <c r="IT195" s="29"/>
      <c r="IU195" s="29"/>
      <c r="IV195" s="29"/>
      <c r="IW195" s="29"/>
      <c r="IX195" s="29"/>
      <c r="IY195" s="29"/>
      <c r="IZ195" s="29"/>
      <c r="JA195" s="29"/>
      <c r="JB195" s="29"/>
      <c r="JC195" s="29"/>
      <c r="JD195" s="29"/>
      <c r="JE195" s="29"/>
      <c r="JF195" s="29"/>
      <c r="JG195" s="29"/>
      <c r="JH195" s="29"/>
      <c r="JI195" s="29"/>
      <c r="JJ195" s="29"/>
      <c r="JK195" s="29"/>
      <c r="JL195" s="29"/>
      <c r="JM195" s="29"/>
      <c r="JN195" s="29"/>
      <c r="JO195" s="29"/>
      <c r="JP195" s="29"/>
      <c r="JQ195" s="29"/>
      <c r="JR195" s="29"/>
      <c r="JS195" s="29"/>
      <c r="JT195" s="29"/>
      <c r="JU195" s="29"/>
      <c r="JV195" s="29"/>
      <c r="JW195" s="29"/>
      <c r="JX195" s="29"/>
      <c r="JY195" s="29"/>
      <c r="JZ195" s="29"/>
      <c r="KA195" s="29"/>
      <c r="KB195" s="29"/>
      <c r="KC195" s="29"/>
      <c r="KD195" s="29"/>
      <c r="KE195" s="29"/>
      <c r="KF195" s="29"/>
      <c r="KG195" s="29"/>
      <c r="KH195" s="29"/>
      <c r="KI195" s="29"/>
      <c r="KJ195" s="29"/>
      <c r="KK195" s="29"/>
      <c r="KL195" s="29"/>
      <c r="KM195" s="29"/>
      <c r="KN195" s="29"/>
      <c r="KO195" s="29"/>
      <c r="KP195" s="29"/>
      <c r="KQ195" s="29"/>
      <c r="KR195" s="29"/>
      <c r="KS195" s="29"/>
      <c r="KT195" s="29"/>
      <c r="KU195" s="29"/>
      <c r="KV195" s="29"/>
      <c r="KW195" s="29"/>
      <c r="KX195" s="29"/>
      <c r="KY195" s="29"/>
      <c r="KZ195" s="29"/>
      <c r="LA195" s="29"/>
      <c r="LB195" s="29"/>
      <c r="LC195" s="29"/>
      <c r="LD195" s="29"/>
      <c r="LE195" s="29"/>
      <c r="LF195" s="29"/>
      <c r="LG195" s="29"/>
      <c r="LH195" s="29"/>
      <c r="LI195" s="29"/>
      <c r="LJ195" s="29"/>
      <c r="LK195" s="29"/>
      <c r="LL195" s="29"/>
      <c r="LM195" s="29"/>
      <c r="LN195" s="29"/>
      <c r="LO195" s="29"/>
      <c r="LP195" s="29"/>
      <c r="LQ195" s="29"/>
      <c r="LR195" s="29"/>
      <c r="LS195" s="29"/>
      <c r="LT195" s="29"/>
      <c r="LU195" s="29"/>
      <c r="LV195" s="29"/>
      <c r="LW195" s="29"/>
      <c r="LX195" s="29"/>
      <c r="LY195" s="29"/>
      <c r="LZ195" s="29"/>
      <c r="MA195" s="29"/>
      <c r="MB195" s="29"/>
      <c r="MC195" s="29"/>
      <c r="MD195" s="29"/>
      <c r="ME195" s="29"/>
      <c r="MF195" s="29"/>
      <c r="MG195" s="29"/>
      <c r="MH195" s="29"/>
      <c r="MI195" s="29"/>
      <c r="MJ195" s="29"/>
      <c r="MK195" s="29"/>
      <c r="ML195" s="29"/>
      <c r="MM195" s="29"/>
      <c r="MN195" s="29"/>
      <c r="MO195" s="29"/>
      <c r="MP195" s="29"/>
      <c r="MQ195" s="29"/>
      <c r="MR195" s="29"/>
      <c r="MS195" s="29"/>
      <c r="MT195" s="29"/>
      <c r="MU195" s="29"/>
      <c r="MV195" s="29"/>
      <c r="MW195" s="29"/>
      <c r="MX195" s="29"/>
      <c r="MY195" s="29"/>
      <c r="MZ195" s="29"/>
      <c r="NA195" s="29"/>
      <c r="NB195" s="29"/>
      <c r="NC195" s="29"/>
      <c r="ND195" s="29"/>
      <c r="NE195" s="29"/>
      <c r="NF195" s="29"/>
      <c r="NG195" s="29"/>
      <c r="NH195" s="29"/>
      <c r="NI195" s="29"/>
      <c r="NJ195" s="29"/>
      <c r="NK195" s="29"/>
      <c r="NL195" s="29"/>
      <c r="NM195" s="29"/>
      <c r="NN195" s="29"/>
      <c r="NO195" s="29"/>
      <c r="NP195" s="29"/>
      <c r="NQ195" s="29"/>
      <c r="NR195" s="29"/>
      <c r="NS195" s="29"/>
      <c r="NT195" s="29"/>
      <c r="NU195" s="29"/>
      <c r="NV195" s="29"/>
      <c r="NW195" s="29"/>
      <c r="NX195" s="29"/>
      <c r="NY195" s="29"/>
      <c r="NZ195" s="29"/>
      <c r="OA195" s="29"/>
      <c r="OB195" s="29"/>
      <c r="OC195" s="29"/>
      <c r="OD195" s="29"/>
      <c r="OE195" s="29"/>
      <c r="OF195" s="29"/>
      <c r="OG195" s="29"/>
      <c r="OH195" s="29"/>
      <c r="OI195" s="29"/>
      <c r="OJ195" s="29"/>
      <c r="OK195" s="29"/>
      <c r="OL195" s="29"/>
      <c r="OM195" s="29"/>
      <c r="ON195" s="29"/>
      <c r="OO195" s="29"/>
      <c r="OP195" s="29"/>
      <c r="OQ195" s="29"/>
      <c r="OR195" s="29"/>
      <c r="OS195" s="29"/>
      <c r="OT195" s="29"/>
      <c r="OU195" s="29"/>
      <c r="OV195" s="29"/>
      <c r="OW195" s="29"/>
      <c r="OX195" s="29"/>
      <c r="OY195" s="29"/>
      <c r="OZ195" s="29"/>
      <c r="PA195" s="29"/>
      <c r="PB195" s="29"/>
      <c r="PC195" s="29"/>
      <c r="PD195" s="29"/>
      <c r="PE195" s="29"/>
      <c r="PF195" s="29"/>
      <c r="PG195" s="29"/>
      <c r="PH195" s="29"/>
      <c r="PI195" s="29"/>
      <c r="PJ195" s="29"/>
      <c r="PK195" s="29"/>
      <c r="PL195" s="29"/>
      <c r="PM195" s="29"/>
      <c r="PN195" s="29"/>
      <c r="PO195" s="29"/>
      <c r="PP195" s="29"/>
      <c r="PQ195" s="29"/>
      <c r="PR195" s="29"/>
      <c r="PS195" s="29"/>
      <c r="PT195" s="29"/>
      <c r="PU195" s="29"/>
      <c r="PV195" s="29"/>
      <c r="PW195" s="29"/>
      <c r="PX195" s="29"/>
      <c r="PY195" s="29"/>
      <c r="PZ195" s="29"/>
      <c r="QA195" s="29"/>
      <c r="QB195" s="29"/>
      <c r="QC195" s="29"/>
      <c r="QD195" s="29"/>
      <c r="QE195" s="29"/>
      <c r="QF195" s="29"/>
      <c r="QG195" s="29"/>
      <c r="QH195" s="29"/>
      <c r="QI195" s="29"/>
      <c r="QJ195" s="29"/>
      <c r="QK195" s="29"/>
      <c r="QL195" s="29"/>
      <c r="QM195" s="29"/>
      <c r="QN195" s="29"/>
      <c r="QO195" s="29"/>
      <c r="QP195" s="29"/>
      <c r="QQ195" s="29"/>
      <c r="QR195" s="29"/>
      <c r="QS195" s="29"/>
      <c r="QT195" s="29"/>
      <c r="QU195" s="29"/>
      <c r="QV195" s="29"/>
      <c r="QW195" s="29"/>
      <c r="QX195" s="29"/>
      <c r="QY195" s="29"/>
      <c r="QZ195" s="29"/>
      <c r="RA195" s="29"/>
      <c r="RB195" s="29"/>
      <c r="RC195" s="29"/>
      <c r="RD195" s="29"/>
      <c r="RE195" s="29"/>
      <c r="RF195" s="29"/>
      <c r="RG195" s="29"/>
      <c r="RH195" s="29"/>
      <c r="RI195" s="29"/>
      <c r="RJ195" s="29"/>
      <c r="RK195" s="29"/>
      <c r="RL195" s="29"/>
      <c r="RM195" s="29"/>
      <c r="RN195" s="29"/>
      <c r="RO195" s="29"/>
      <c r="RP195" s="29"/>
      <c r="RQ195" s="29"/>
      <c r="RR195" s="29"/>
      <c r="RS195" s="29"/>
      <c r="RT195" s="29"/>
      <c r="RU195" s="29"/>
      <c r="RV195" s="29"/>
      <c r="RW195" s="29"/>
      <c r="RX195" s="29"/>
      <c r="RY195" s="29"/>
      <c r="RZ195" s="29"/>
      <c r="SA195" s="29"/>
      <c r="SB195" s="29"/>
      <c r="SC195" s="29"/>
      <c r="SD195" s="29"/>
      <c r="SE195" s="29"/>
      <c r="SF195" s="29"/>
      <c r="SG195" s="29"/>
      <c r="SH195" s="29"/>
      <c r="SI195" s="29"/>
      <c r="SJ195" s="29"/>
      <c r="SK195" s="29"/>
      <c r="SL195" s="29"/>
      <c r="SM195" s="29"/>
      <c r="SN195" s="29"/>
      <c r="SO195" s="29"/>
      <c r="SP195" s="29"/>
      <c r="SQ195" s="29"/>
      <c r="SR195" s="29"/>
      <c r="SS195" s="29"/>
      <c r="ST195" s="29"/>
      <c r="SU195" s="29"/>
      <c r="SV195" s="29"/>
      <c r="SW195" s="29"/>
      <c r="SX195" s="29"/>
      <c r="SY195" s="29"/>
      <c r="SZ195" s="29"/>
      <c r="TA195" s="29"/>
      <c r="TB195" s="29"/>
      <c r="TC195" s="29"/>
      <c r="TD195" s="29"/>
      <c r="TE195" s="29"/>
      <c r="TF195" s="29"/>
      <c r="TG195" s="29"/>
      <c r="TH195" s="29"/>
      <c r="TI195" s="29"/>
      <c r="TJ195" s="29"/>
      <c r="TK195" s="29"/>
      <c r="TL195" s="29"/>
      <c r="TM195" s="29"/>
      <c r="TN195" s="29"/>
      <c r="TO195" s="29"/>
      <c r="TP195" s="29"/>
      <c r="TQ195" s="29"/>
      <c r="TR195" s="29"/>
      <c r="TS195" s="29"/>
      <c r="TT195" s="29"/>
      <c r="TU195" s="29"/>
      <c r="TV195" s="29"/>
      <c r="TW195" s="29"/>
      <c r="TX195" s="29"/>
      <c r="TY195" s="29"/>
      <c r="TZ195" s="29"/>
      <c r="UA195" s="29"/>
      <c r="UB195" s="29"/>
      <c r="UC195" s="29"/>
      <c r="UD195" s="29"/>
      <c r="UE195" s="29"/>
      <c r="UF195" s="29"/>
      <c r="UG195" s="29"/>
      <c r="UH195" s="29"/>
      <c r="UI195" s="29"/>
      <c r="UJ195" s="29"/>
      <c r="UK195" s="29"/>
      <c r="UL195" s="29"/>
      <c r="UM195" s="29"/>
      <c r="UN195" s="29"/>
      <c r="UO195" s="29"/>
      <c r="UP195" s="29"/>
      <c r="UQ195" s="29"/>
      <c r="UR195" s="29"/>
      <c r="US195" s="29"/>
      <c r="UT195" s="29"/>
      <c r="UU195" s="29"/>
      <c r="UV195" s="29"/>
      <c r="UW195" s="29"/>
      <c r="UX195" s="29"/>
      <c r="UY195" s="29"/>
      <c r="UZ195" s="29"/>
      <c r="VA195" s="29"/>
      <c r="VB195" s="29"/>
      <c r="VC195" s="29"/>
      <c r="VD195" s="29"/>
      <c r="VE195" s="29"/>
      <c r="VF195" s="29"/>
      <c r="VG195" s="29"/>
      <c r="VH195" s="29"/>
      <c r="VI195" s="29"/>
      <c r="VJ195" s="29"/>
      <c r="VK195" s="29"/>
      <c r="VL195" s="29"/>
      <c r="VM195" s="29"/>
      <c r="VN195" s="29"/>
      <c r="VO195" s="29"/>
      <c r="VP195" s="29"/>
      <c r="VQ195" s="29"/>
      <c r="VR195" s="29"/>
      <c r="VS195" s="29"/>
      <c r="VT195" s="29"/>
      <c r="VU195" s="29"/>
      <c r="VV195" s="29"/>
      <c r="VW195" s="29"/>
      <c r="VX195" s="29"/>
      <c r="VY195" s="29"/>
      <c r="VZ195" s="29"/>
      <c r="WA195" s="29"/>
      <c r="WB195" s="29"/>
      <c r="WC195" s="29"/>
      <c r="WD195" s="29"/>
      <c r="WE195" s="29"/>
      <c r="WF195" s="29"/>
      <c r="WG195" s="29"/>
      <c r="WH195" s="29"/>
      <c r="WI195" s="29"/>
      <c r="WJ195" s="29"/>
      <c r="WK195" s="29"/>
      <c r="WL195" s="29"/>
      <c r="WM195" s="29"/>
      <c r="WN195" s="29"/>
      <c r="WO195" s="29"/>
      <c r="WP195" s="29"/>
      <c r="WQ195" s="29"/>
      <c r="WR195" s="29"/>
      <c r="WS195" s="29"/>
      <c r="WT195" s="29"/>
      <c r="WU195" s="29"/>
      <c r="WV195" s="29"/>
      <c r="WW195" s="29"/>
      <c r="WX195" s="29"/>
      <c r="WY195" s="29"/>
      <c r="WZ195" s="29"/>
      <c r="XA195" s="29"/>
      <c r="XB195" s="29"/>
      <c r="XC195" s="29"/>
      <c r="XD195" s="29"/>
      <c r="XE195" s="29"/>
      <c r="XF195" s="29"/>
      <c r="XG195" s="29"/>
      <c r="XH195" s="29"/>
      <c r="XI195" s="29"/>
      <c r="XJ195" s="29"/>
      <c r="XK195" s="29"/>
      <c r="XL195" s="29"/>
      <c r="XM195" s="29"/>
      <c r="XN195" s="29"/>
      <c r="XO195" s="29"/>
      <c r="XP195" s="29"/>
      <c r="XQ195" s="29"/>
      <c r="XR195" s="29"/>
      <c r="XS195" s="29"/>
      <c r="XT195" s="29"/>
      <c r="XU195" s="29"/>
      <c r="XV195" s="29"/>
      <c r="XW195" s="29"/>
      <c r="XX195" s="29"/>
      <c r="XY195" s="29"/>
      <c r="XZ195" s="29"/>
      <c r="YA195" s="29"/>
      <c r="YB195" s="29"/>
      <c r="YC195" s="29"/>
      <c r="YD195" s="29"/>
      <c r="YE195" s="29"/>
      <c r="YF195" s="29"/>
      <c r="YG195" s="29"/>
      <c r="YH195" s="29"/>
      <c r="YI195" s="29"/>
      <c r="YJ195" s="29"/>
      <c r="YK195" s="29"/>
      <c r="YL195" s="29"/>
      <c r="YM195" s="29"/>
      <c r="YN195" s="29"/>
      <c r="YO195" s="29"/>
      <c r="YP195" s="29"/>
    </row>
    <row r="196" spans="1:666" ht="78.75" hidden="1" x14ac:dyDescent="0.25">
      <c r="A196" s="28" t="s">
        <v>162</v>
      </c>
      <c r="B196" s="35">
        <v>232</v>
      </c>
      <c r="C196" s="36" t="s">
        <v>39</v>
      </c>
      <c r="D196" s="36" t="s">
        <v>89</v>
      </c>
      <c r="E196" s="37" t="s">
        <v>163</v>
      </c>
      <c r="F196" s="35"/>
      <c r="G196" s="38">
        <f>G197</f>
        <v>0</v>
      </c>
      <c r="H196" s="38">
        <f t="shared" ref="H196:I197" si="159">H197</f>
        <v>0</v>
      </c>
      <c r="I196" s="38">
        <f t="shared" si="159"/>
        <v>0</v>
      </c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  <c r="IS196" s="29"/>
      <c r="IT196" s="29"/>
      <c r="IU196" s="29"/>
      <c r="IV196" s="29"/>
      <c r="IW196" s="29"/>
      <c r="IX196" s="29"/>
      <c r="IY196" s="29"/>
      <c r="IZ196" s="29"/>
      <c r="JA196" s="29"/>
      <c r="JB196" s="29"/>
      <c r="JC196" s="29"/>
      <c r="JD196" s="29"/>
      <c r="JE196" s="29"/>
      <c r="JF196" s="29"/>
      <c r="JG196" s="29"/>
      <c r="JH196" s="29"/>
      <c r="JI196" s="29"/>
      <c r="JJ196" s="29"/>
      <c r="JK196" s="29"/>
      <c r="JL196" s="29"/>
      <c r="JM196" s="29"/>
      <c r="JN196" s="29"/>
      <c r="JO196" s="29"/>
      <c r="JP196" s="29"/>
      <c r="JQ196" s="29"/>
      <c r="JR196" s="29"/>
      <c r="JS196" s="29"/>
      <c r="JT196" s="29"/>
      <c r="JU196" s="29"/>
      <c r="JV196" s="29"/>
      <c r="JW196" s="29"/>
      <c r="JX196" s="29"/>
      <c r="JY196" s="29"/>
      <c r="JZ196" s="29"/>
      <c r="KA196" s="29"/>
      <c r="KB196" s="29"/>
      <c r="KC196" s="29"/>
      <c r="KD196" s="29"/>
      <c r="KE196" s="29"/>
      <c r="KF196" s="29"/>
      <c r="KG196" s="29"/>
      <c r="KH196" s="29"/>
      <c r="KI196" s="29"/>
      <c r="KJ196" s="29"/>
      <c r="KK196" s="29"/>
      <c r="KL196" s="29"/>
      <c r="KM196" s="29"/>
      <c r="KN196" s="29"/>
      <c r="KO196" s="29"/>
      <c r="KP196" s="29"/>
      <c r="KQ196" s="29"/>
      <c r="KR196" s="29"/>
      <c r="KS196" s="29"/>
      <c r="KT196" s="29"/>
      <c r="KU196" s="29"/>
      <c r="KV196" s="29"/>
      <c r="KW196" s="29"/>
      <c r="KX196" s="29"/>
      <c r="KY196" s="29"/>
      <c r="KZ196" s="29"/>
      <c r="LA196" s="29"/>
      <c r="LB196" s="29"/>
      <c r="LC196" s="29"/>
      <c r="LD196" s="29"/>
      <c r="LE196" s="29"/>
      <c r="LF196" s="29"/>
      <c r="LG196" s="29"/>
      <c r="LH196" s="29"/>
      <c r="LI196" s="29"/>
      <c r="LJ196" s="29"/>
      <c r="LK196" s="29"/>
      <c r="LL196" s="29"/>
      <c r="LM196" s="29"/>
      <c r="LN196" s="29"/>
      <c r="LO196" s="29"/>
      <c r="LP196" s="29"/>
      <c r="LQ196" s="29"/>
      <c r="LR196" s="29"/>
      <c r="LS196" s="29"/>
      <c r="LT196" s="29"/>
      <c r="LU196" s="29"/>
      <c r="LV196" s="29"/>
      <c r="LW196" s="29"/>
      <c r="LX196" s="29"/>
      <c r="LY196" s="29"/>
      <c r="LZ196" s="29"/>
      <c r="MA196" s="29"/>
      <c r="MB196" s="29"/>
      <c r="MC196" s="29"/>
      <c r="MD196" s="29"/>
      <c r="ME196" s="29"/>
      <c r="MF196" s="29"/>
      <c r="MG196" s="29"/>
      <c r="MH196" s="29"/>
      <c r="MI196" s="29"/>
      <c r="MJ196" s="29"/>
      <c r="MK196" s="29"/>
      <c r="ML196" s="29"/>
      <c r="MM196" s="29"/>
      <c r="MN196" s="29"/>
      <c r="MO196" s="29"/>
      <c r="MP196" s="29"/>
      <c r="MQ196" s="29"/>
      <c r="MR196" s="29"/>
      <c r="MS196" s="29"/>
      <c r="MT196" s="29"/>
      <c r="MU196" s="29"/>
      <c r="MV196" s="29"/>
      <c r="MW196" s="29"/>
      <c r="MX196" s="29"/>
      <c r="MY196" s="29"/>
      <c r="MZ196" s="29"/>
      <c r="NA196" s="29"/>
      <c r="NB196" s="29"/>
      <c r="NC196" s="29"/>
      <c r="ND196" s="29"/>
      <c r="NE196" s="29"/>
      <c r="NF196" s="29"/>
      <c r="NG196" s="29"/>
      <c r="NH196" s="29"/>
      <c r="NI196" s="29"/>
      <c r="NJ196" s="29"/>
      <c r="NK196" s="29"/>
      <c r="NL196" s="29"/>
      <c r="NM196" s="29"/>
      <c r="NN196" s="29"/>
      <c r="NO196" s="29"/>
      <c r="NP196" s="29"/>
      <c r="NQ196" s="29"/>
      <c r="NR196" s="29"/>
      <c r="NS196" s="29"/>
      <c r="NT196" s="29"/>
      <c r="NU196" s="29"/>
      <c r="NV196" s="29"/>
      <c r="NW196" s="29"/>
      <c r="NX196" s="29"/>
      <c r="NY196" s="29"/>
      <c r="NZ196" s="29"/>
      <c r="OA196" s="29"/>
      <c r="OB196" s="29"/>
      <c r="OC196" s="29"/>
      <c r="OD196" s="29"/>
      <c r="OE196" s="29"/>
      <c r="OF196" s="29"/>
      <c r="OG196" s="29"/>
      <c r="OH196" s="29"/>
      <c r="OI196" s="29"/>
      <c r="OJ196" s="29"/>
      <c r="OK196" s="29"/>
      <c r="OL196" s="29"/>
      <c r="OM196" s="29"/>
      <c r="ON196" s="29"/>
      <c r="OO196" s="29"/>
      <c r="OP196" s="29"/>
      <c r="OQ196" s="29"/>
      <c r="OR196" s="29"/>
      <c r="OS196" s="29"/>
      <c r="OT196" s="29"/>
      <c r="OU196" s="29"/>
      <c r="OV196" s="29"/>
      <c r="OW196" s="29"/>
      <c r="OX196" s="29"/>
      <c r="OY196" s="29"/>
      <c r="OZ196" s="29"/>
      <c r="PA196" s="29"/>
      <c r="PB196" s="29"/>
      <c r="PC196" s="29"/>
      <c r="PD196" s="29"/>
      <c r="PE196" s="29"/>
      <c r="PF196" s="29"/>
      <c r="PG196" s="29"/>
      <c r="PH196" s="29"/>
      <c r="PI196" s="29"/>
      <c r="PJ196" s="29"/>
      <c r="PK196" s="29"/>
      <c r="PL196" s="29"/>
      <c r="PM196" s="29"/>
      <c r="PN196" s="29"/>
      <c r="PO196" s="29"/>
      <c r="PP196" s="29"/>
      <c r="PQ196" s="29"/>
      <c r="PR196" s="29"/>
      <c r="PS196" s="29"/>
      <c r="PT196" s="29"/>
      <c r="PU196" s="29"/>
      <c r="PV196" s="29"/>
      <c r="PW196" s="29"/>
      <c r="PX196" s="29"/>
      <c r="PY196" s="29"/>
      <c r="PZ196" s="29"/>
      <c r="QA196" s="29"/>
      <c r="QB196" s="29"/>
      <c r="QC196" s="29"/>
      <c r="QD196" s="29"/>
      <c r="QE196" s="29"/>
      <c r="QF196" s="29"/>
      <c r="QG196" s="29"/>
      <c r="QH196" s="29"/>
      <c r="QI196" s="29"/>
      <c r="QJ196" s="29"/>
      <c r="QK196" s="29"/>
      <c r="QL196" s="29"/>
      <c r="QM196" s="29"/>
      <c r="QN196" s="29"/>
      <c r="QO196" s="29"/>
      <c r="QP196" s="29"/>
      <c r="QQ196" s="29"/>
      <c r="QR196" s="29"/>
      <c r="QS196" s="29"/>
      <c r="QT196" s="29"/>
      <c r="QU196" s="29"/>
      <c r="QV196" s="29"/>
      <c r="QW196" s="29"/>
      <c r="QX196" s="29"/>
      <c r="QY196" s="29"/>
      <c r="QZ196" s="29"/>
      <c r="RA196" s="29"/>
      <c r="RB196" s="29"/>
      <c r="RC196" s="29"/>
      <c r="RD196" s="29"/>
      <c r="RE196" s="29"/>
      <c r="RF196" s="29"/>
      <c r="RG196" s="29"/>
      <c r="RH196" s="29"/>
      <c r="RI196" s="29"/>
      <c r="RJ196" s="29"/>
      <c r="RK196" s="29"/>
      <c r="RL196" s="29"/>
      <c r="RM196" s="29"/>
      <c r="RN196" s="29"/>
      <c r="RO196" s="29"/>
      <c r="RP196" s="29"/>
      <c r="RQ196" s="29"/>
      <c r="RR196" s="29"/>
      <c r="RS196" s="29"/>
      <c r="RT196" s="29"/>
      <c r="RU196" s="29"/>
      <c r="RV196" s="29"/>
      <c r="RW196" s="29"/>
      <c r="RX196" s="29"/>
      <c r="RY196" s="29"/>
      <c r="RZ196" s="29"/>
      <c r="SA196" s="29"/>
      <c r="SB196" s="29"/>
      <c r="SC196" s="29"/>
      <c r="SD196" s="29"/>
      <c r="SE196" s="29"/>
      <c r="SF196" s="29"/>
      <c r="SG196" s="29"/>
      <c r="SH196" s="29"/>
      <c r="SI196" s="29"/>
      <c r="SJ196" s="29"/>
      <c r="SK196" s="29"/>
      <c r="SL196" s="29"/>
      <c r="SM196" s="29"/>
      <c r="SN196" s="29"/>
      <c r="SO196" s="29"/>
      <c r="SP196" s="29"/>
      <c r="SQ196" s="29"/>
      <c r="SR196" s="29"/>
      <c r="SS196" s="29"/>
      <c r="ST196" s="29"/>
      <c r="SU196" s="29"/>
      <c r="SV196" s="29"/>
      <c r="SW196" s="29"/>
      <c r="SX196" s="29"/>
      <c r="SY196" s="29"/>
      <c r="SZ196" s="29"/>
      <c r="TA196" s="29"/>
      <c r="TB196" s="29"/>
      <c r="TC196" s="29"/>
      <c r="TD196" s="29"/>
      <c r="TE196" s="29"/>
      <c r="TF196" s="29"/>
      <c r="TG196" s="29"/>
      <c r="TH196" s="29"/>
      <c r="TI196" s="29"/>
      <c r="TJ196" s="29"/>
      <c r="TK196" s="29"/>
      <c r="TL196" s="29"/>
      <c r="TM196" s="29"/>
      <c r="TN196" s="29"/>
      <c r="TO196" s="29"/>
      <c r="TP196" s="29"/>
      <c r="TQ196" s="29"/>
      <c r="TR196" s="29"/>
      <c r="TS196" s="29"/>
      <c r="TT196" s="29"/>
      <c r="TU196" s="29"/>
      <c r="TV196" s="29"/>
      <c r="TW196" s="29"/>
      <c r="TX196" s="29"/>
      <c r="TY196" s="29"/>
      <c r="TZ196" s="29"/>
      <c r="UA196" s="29"/>
      <c r="UB196" s="29"/>
      <c r="UC196" s="29"/>
      <c r="UD196" s="29"/>
      <c r="UE196" s="29"/>
      <c r="UF196" s="29"/>
      <c r="UG196" s="29"/>
      <c r="UH196" s="29"/>
      <c r="UI196" s="29"/>
      <c r="UJ196" s="29"/>
      <c r="UK196" s="29"/>
      <c r="UL196" s="29"/>
      <c r="UM196" s="29"/>
      <c r="UN196" s="29"/>
      <c r="UO196" s="29"/>
      <c r="UP196" s="29"/>
      <c r="UQ196" s="29"/>
      <c r="UR196" s="29"/>
      <c r="US196" s="29"/>
      <c r="UT196" s="29"/>
      <c r="UU196" s="29"/>
      <c r="UV196" s="29"/>
      <c r="UW196" s="29"/>
      <c r="UX196" s="29"/>
      <c r="UY196" s="29"/>
      <c r="UZ196" s="29"/>
      <c r="VA196" s="29"/>
      <c r="VB196" s="29"/>
      <c r="VC196" s="29"/>
      <c r="VD196" s="29"/>
      <c r="VE196" s="29"/>
      <c r="VF196" s="29"/>
      <c r="VG196" s="29"/>
      <c r="VH196" s="29"/>
      <c r="VI196" s="29"/>
      <c r="VJ196" s="29"/>
      <c r="VK196" s="29"/>
      <c r="VL196" s="29"/>
      <c r="VM196" s="29"/>
      <c r="VN196" s="29"/>
      <c r="VO196" s="29"/>
      <c r="VP196" s="29"/>
      <c r="VQ196" s="29"/>
      <c r="VR196" s="29"/>
      <c r="VS196" s="29"/>
      <c r="VT196" s="29"/>
      <c r="VU196" s="29"/>
      <c r="VV196" s="29"/>
      <c r="VW196" s="29"/>
      <c r="VX196" s="29"/>
      <c r="VY196" s="29"/>
      <c r="VZ196" s="29"/>
      <c r="WA196" s="29"/>
      <c r="WB196" s="29"/>
      <c r="WC196" s="29"/>
      <c r="WD196" s="29"/>
      <c r="WE196" s="29"/>
      <c r="WF196" s="29"/>
      <c r="WG196" s="29"/>
      <c r="WH196" s="29"/>
      <c r="WI196" s="29"/>
      <c r="WJ196" s="29"/>
      <c r="WK196" s="29"/>
      <c r="WL196" s="29"/>
      <c r="WM196" s="29"/>
      <c r="WN196" s="29"/>
      <c r="WO196" s="29"/>
      <c r="WP196" s="29"/>
      <c r="WQ196" s="29"/>
      <c r="WR196" s="29"/>
      <c r="WS196" s="29"/>
      <c r="WT196" s="29"/>
      <c r="WU196" s="29"/>
      <c r="WV196" s="29"/>
      <c r="WW196" s="29"/>
      <c r="WX196" s="29"/>
      <c r="WY196" s="29"/>
      <c r="WZ196" s="29"/>
      <c r="XA196" s="29"/>
      <c r="XB196" s="29"/>
      <c r="XC196" s="29"/>
      <c r="XD196" s="29"/>
      <c r="XE196" s="29"/>
      <c r="XF196" s="29"/>
      <c r="XG196" s="29"/>
      <c r="XH196" s="29"/>
      <c r="XI196" s="29"/>
      <c r="XJ196" s="29"/>
      <c r="XK196" s="29"/>
      <c r="XL196" s="29"/>
      <c r="XM196" s="29"/>
      <c r="XN196" s="29"/>
      <c r="XO196" s="29"/>
      <c r="XP196" s="29"/>
      <c r="XQ196" s="29"/>
      <c r="XR196" s="29"/>
      <c r="XS196" s="29"/>
      <c r="XT196" s="29"/>
      <c r="XU196" s="29"/>
      <c r="XV196" s="29"/>
      <c r="XW196" s="29"/>
      <c r="XX196" s="29"/>
      <c r="XY196" s="29"/>
      <c r="XZ196" s="29"/>
      <c r="YA196" s="29"/>
      <c r="YB196" s="29"/>
      <c r="YC196" s="29"/>
      <c r="YD196" s="29"/>
      <c r="YE196" s="29"/>
      <c r="YF196" s="29"/>
      <c r="YG196" s="29"/>
      <c r="YH196" s="29"/>
      <c r="YI196" s="29"/>
      <c r="YJ196" s="29"/>
      <c r="YK196" s="29"/>
      <c r="YL196" s="29"/>
      <c r="YM196" s="29"/>
      <c r="YN196" s="29"/>
      <c r="YO196" s="29"/>
      <c r="YP196" s="29"/>
    </row>
    <row r="197" spans="1:666" ht="31.5" hidden="1" x14ac:dyDescent="0.25">
      <c r="A197" s="14" t="s">
        <v>49</v>
      </c>
      <c r="B197" s="15">
        <v>232</v>
      </c>
      <c r="C197" s="16" t="s">
        <v>39</v>
      </c>
      <c r="D197" s="16" t="s">
        <v>89</v>
      </c>
      <c r="E197" s="37" t="s">
        <v>163</v>
      </c>
      <c r="F197" s="15">
        <v>600</v>
      </c>
      <c r="G197" s="17">
        <f>G198</f>
        <v>0</v>
      </c>
      <c r="H197" s="17">
        <f t="shared" si="159"/>
        <v>0</v>
      </c>
      <c r="I197" s="17">
        <f t="shared" si="159"/>
        <v>0</v>
      </c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29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  <c r="IS197" s="29"/>
      <c r="IT197" s="29"/>
      <c r="IU197" s="29"/>
      <c r="IV197" s="29"/>
      <c r="IW197" s="29"/>
      <c r="IX197" s="29"/>
      <c r="IY197" s="29"/>
      <c r="IZ197" s="29"/>
      <c r="JA197" s="29"/>
      <c r="JB197" s="29"/>
      <c r="JC197" s="29"/>
      <c r="JD197" s="29"/>
      <c r="JE197" s="29"/>
      <c r="JF197" s="29"/>
      <c r="JG197" s="29"/>
      <c r="JH197" s="29"/>
      <c r="JI197" s="29"/>
      <c r="JJ197" s="29"/>
      <c r="JK197" s="29"/>
      <c r="JL197" s="29"/>
      <c r="JM197" s="29"/>
      <c r="JN197" s="29"/>
      <c r="JO197" s="29"/>
      <c r="JP197" s="29"/>
      <c r="JQ197" s="29"/>
      <c r="JR197" s="29"/>
      <c r="JS197" s="29"/>
      <c r="JT197" s="29"/>
      <c r="JU197" s="29"/>
      <c r="JV197" s="29"/>
      <c r="JW197" s="29"/>
      <c r="JX197" s="29"/>
      <c r="JY197" s="29"/>
      <c r="JZ197" s="29"/>
      <c r="KA197" s="29"/>
      <c r="KB197" s="29"/>
      <c r="KC197" s="29"/>
      <c r="KD197" s="29"/>
      <c r="KE197" s="29"/>
      <c r="KF197" s="29"/>
      <c r="KG197" s="29"/>
      <c r="KH197" s="29"/>
      <c r="KI197" s="29"/>
      <c r="KJ197" s="29"/>
      <c r="KK197" s="29"/>
      <c r="KL197" s="29"/>
      <c r="KM197" s="29"/>
      <c r="KN197" s="29"/>
      <c r="KO197" s="29"/>
      <c r="KP197" s="29"/>
      <c r="KQ197" s="29"/>
      <c r="KR197" s="29"/>
      <c r="KS197" s="29"/>
      <c r="KT197" s="29"/>
      <c r="KU197" s="29"/>
      <c r="KV197" s="29"/>
      <c r="KW197" s="29"/>
      <c r="KX197" s="29"/>
      <c r="KY197" s="29"/>
      <c r="KZ197" s="29"/>
      <c r="LA197" s="29"/>
      <c r="LB197" s="29"/>
      <c r="LC197" s="29"/>
      <c r="LD197" s="29"/>
      <c r="LE197" s="29"/>
      <c r="LF197" s="29"/>
      <c r="LG197" s="29"/>
      <c r="LH197" s="29"/>
      <c r="LI197" s="29"/>
      <c r="LJ197" s="29"/>
      <c r="LK197" s="29"/>
      <c r="LL197" s="29"/>
      <c r="LM197" s="29"/>
      <c r="LN197" s="29"/>
      <c r="LO197" s="29"/>
      <c r="LP197" s="29"/>
      <c r="LQ197" s="29"/>
      <c r="LR197" s="29"/>
      <c r="LS197" s="29"/>
      <c r="LT197" s="29"/>
      <c r="LU197" s="29"/>
      <c r="LV197" s="29"/>
      <c r="LW197" s="29"/>
      <c r="LX197" s="29"/>
      <c r="LY197" s="29"/>
      <c r="LZ197" s="29"/>
      <c r="MA197" s="29"/>
      <c r="MB197" s="29"/>
      <c r="MC197" s="29"/>
      <c r="MD197" s="29"/>
      <c r="ME197" s="29"/>
      <c r="MF197" s="29"/>
      <c r="MG197" s="29"/>
      <c r="MH197" s="29"/>
      <c r="MI197" s="29"/>
      <c r="MJ197" s="29"/>
      <c r="MK197" s="29"/>
      <c r="ML197" s="29"/>
      <c r="MM197" s="29"/>
      <c r="MN197" s="29"/>
      <c r="MO197" s="29"/>
      <c r="MP197" s="29"/>
      <c r="MQ197" s="29"/>
      <c r="MR197" s="29"/>
      <c r="MS197" s="29"/>
      <c r="MT197" s="29"/>
      <c r="MU197" s="29"/>
      <c r="MV197" s="29"/>
      <c r="MW197" s="29"/>
      <c r="MX197" s="29"/>
      <c r="MY197" s="29"/>
      <c r="MZ197" s="29"/>
      <c r="NA197" s="29"/>
      <c r="NB197" s="29"/>
      <c r="NC197" s="29"/>
      <c r="ND197" s="29"/>
      <c r="NE197" s="29"/>
      <c r="NF197" s="29"/>
      <c r="NG197" s="29"/>
      <c r="NH197" s="29"/>
      <c r="NI197" s="29"/>
      <c r="NJ197" s="29"/>
      <c r="NK197" s="29"/>
      <c r="NL197" s="29"/>
      <c r="NM197" s="29"/>
      <c r="NN197" s="29"/>
      <c r="NO197" s="29"/>
      <c r="NP197" s="29"/>
      <c r="NQ197" s="29"/>
      <c r="NR197" s="29"/>
      <c r="NS197" s="29"/>
      <c r="NT197" s="29"/>
      <c r="NU197" s="29"/>
      <c r="NV197" s="29"/>
      <c r="NW197" s="29"/>
      <c r="NX197" s="29"/>
      <c r="NY197" s="29"/>
      <c r="NZ197" s="29"/>
      <c r="OA197" s="29"/>
      <c r="OB197" s="29"/>
      <c r="OC197" s="29"/>
      <c r="OD197" s="29"/>
      <c r="OE197" s="29"/>
      <c r="OF197" s="29"/>
      <c r="OG197" s="29"/>
      <c r="OH197" s="29"/>
      <c r="OI197" s="29"/>
      <c r="OJ197" s="29"/>
      <c r="OK197" s="29"/>
      <c r="OL197" s="29"/>
      <c r="OM197" s="29"/>
      <c r="ON197" s="29"/>
      <c r="OO197" s="29"/>
      <c r="OP197" s="29"/>
      <c r="OQ197" s="29"/>
      <c r="OR197" s="29"/>
      <c r="OS197" s="29"/>
      <c r="OT197" s="29"/>
      <c r="OU197" s="29"/>
      <c r="OV197" s="29"/>
      <c r="OW197" s="29"/>
      <c r="OX197" s="29"/>
      <c r="OY197" s="29"/>
      <c r="OZ197" s="29"/>
      <c r="PA197" s="29"/>
      <c r="PB197" s="29"/>
      <c r="PC197" s="29"/>
      <c r="PD197" s="29"/>
      <c r="PE197" s="29"/>
      <c r="PF197" s="29"/>
      <c r="PG197" s="29"/>
      <c r="PH197" s="29"/>
      <c r="PI197" s="29"/>
      <c r="PJ197" s="29"/>
      <c r="PK197" s="29"/>
      <c r="PL197" s="29"/>
      <c r="PM197" s="29"/>
      <c r="PN197" s="29"/>
      <c r="PO197" s="29"/>
      <c r="PP197" s="29"/>
      <c r="PQ197" s="29"/>
      <c r="PR197" s="29"/>
      <c r="PS197" s="29"/>
      <c r="PT197" s="29"/>
      <c r="PU197" s="29"/>
      <c r="PV197" s="29"/>
      <c r="PW197" s="29"/>
      <c r="PX197" s="29"/>
      <c r="PY197" s="29"/>
      <c r="PZ197" s="29"/>
      <c r="QA197" s="29"/>
      <c r="QB197" s="29"/>
      <c r="QC197" s="29"/>
      <c r="QD197" s="29"/>
      <c r="QE197" s="29"/>
      <c r="QF197" s="29"/>
      <c r="QG197" s="29"/>
      <c r="QH197" s="29"/>
      <c r="QI197" s="29"/>
      <c r="QJ197" s="29"/>
      <c r="QK197" s="29"/>
      <c r="QL197" s="29"/>
      <c r="QM197" s="29"/>
      <c r="QN197" s="29"/>
      <c r="QO197" s="29"/>
      <c r="QP197" s="29"/>
      <c r="QQ197" s="29"/>
      <c r="QR197" s="29"/>
      <c r="QS197" s="29"/>
      <c r="QT197" s="29"/>
      <c r="QU197" s="29"/>
      <c r="QV197" s="29"/>
      <c r="QW197" s="29"/>
      <c r="QX197" s="29"/>
      <c r="QY197" s="29"/>
      <c r="QZ197" s="29"/>
      <c r="RA197" s="29"/>
      <c r="RB197" s="29"/>
      <c r="RC197" s="29"/>
      <c r="RD197" s="29"/>
      <c r="RE197" s="29"/>
      <c r="RF197" s="29"/>
      <c r="RG197" s="29"/>
      <c r="RH197" s="29"/>
      <c r="RI197" s="29"/>
      <c r="RJ197" s="29"/>
      <c r="RK197" s="29"/>
      <c r="RL197" s="29"/>
      <c r="RM197" s="29"/>
      <c r="RN197" s="29"/>
      <c r="RO197" s="29"/>
      <c r="RP197" s="29"/>
      <c r="RQ197" s="29"/>
      <c r="RR197" s="29"/>
      <c r="RS197" s="29"/>
      <c r="RT197" s="29"/>
      <c r="RU197" s="29"/>
      <c r="RV197" s="29"/>
      <c r="RW197" s="29"/>
      <c r="RX197" s="29"/>
      <c r="RY197" s="29"/>
      <c r="RZ197" s="29"/>
      <c r="SA197" s="29"/>
      <c r="SB197" s="29"/>
      <c r="SC197" s="29"/>
      <c r="SD197" s="29"/>
      <c r="SE197" s="29"/>
      <c r="SF197" s="29"/>
      <c r="SG197" s="29"/>
      <c r="SH197" s="29"/>
      <c r="SI197" s="29"/>
      <c r="SJ197" s="29"/>
      <c r="SK197" s="29"/>
      <c r="SL197" s="29"/>
      <c r="SM197" s="29"/>
      <c r="SN197" s="29"/>
      <c r="SO197" s="29"/>
      <c r="SP197" s="29"/>
      <c r="SQ197" s="29"/>
      <c r="SR197" s="29"/>
      <c r="SS197" s="29"/>
      <c r="ST197" s="29"/>
      <c r="SU197" s="29"/>
      <c r="SV197" s="29"/>
      <c r="SW197" s="29"/>
      <c r="SX197" s="29"/>
      <c r="SY197" s="29"/>
      <c r="SZ197" s="29"/>
      <c r="TA197" s="29"/>
      <c r="TB197" s="29"/>
      <c r="TC197" s="29"/>
      <c r="TD197" s="29"/>
      <c r="TE197" s="29"/>
      <c r="TF197" s="29"/>
      <c r="TG197" s="29"/>
      <c r="TH197" s="29"/>
      <c r="TI197" s="29"/>
      <c r="TJ197" s="29"/>
      <c r="TK197" s="29"/>
      <c r="TL197" s="29"/>
      <c r="TM197" s="29"/>
      <c r="TN197" s="29"/>
      <c r="TO197" s="29"/>
      <c r="TP197" s="29"/>
      <c r="TQ197" s="29"/>
      <c r="TR197" s="29"/>
      <c r="TS197" s="29"/>
      <c r="TT197" s="29"/>
      <c r="TU197" s="29"/>
      <c r="TV197" s="29"/>
      <c r="TW197" s="29"/>
      <c r="TX197" s="29"/>
      <c r="TY197" s="29"/>
      <c r="TZ197" s="29"/>
      <c r="UA197" s="29"/>
      <c r="UB197" s="29"/>
      <c r="UC197" s="29"/>
      <c r="UD197" s="29"/>
      <c r="UE197" s="29"/>
      <c r="UF197" s="29"/>
      <c r="UG197" s="29"/>
      <c r="UH197" s="29"/>
      <c r="UI197" s="29"/>
      <c r="UJ197" s="29"/>
      <c r="UK197" s="29"/>
      <c r="UL197" s="29"/>
      <c r="UM197" s="29"/>
      <c r="UN197" s="29"/>
      <c r="UO197" s="29"/>
      <c r="UP197" s="29"/>
      <c r="UQ197" s="29"/>
      <c r="UR197" s="29"/>
      <c r="US197" s="29"/>
      <c r="UT197" s="29"/>
      <c r="UU197" s="29"/>
      <c r="UV197" s="29"/>
      <c r="UW197" s="29"/>
      <c r="UX197" s="29"/>
      <c r="UY197" s="29"/>
      <c r="UZ197" s="29"/>
      <c r="VA197" s="29"/>
      <c r="VB197" s="29"/>
      <c r="VC197" s="29"/>
      <c r="VD197" s="29"/>
      <c r="VE197" s="29"/>
      <c r="VF197" s="29"/>
      <c r="VG197" s="29"/>
      <c r="VH197" s="29"/>
      <c r="VI197" s="29"/>
      <c r="VJ197" s="29"/>
      <c r="VK197" s="29"/>
      <c r="VL197" s="29"/>
      <c r="VM197" s="29"/>
      <c r="VN197" s="29"/>
      <c r="VO197" s="29"/>
      <c r="VP197" s="29"/>
      <c r="VQ197" s="29"/>
      <c r="VR197" s="29"/>
      <c r="VS197" s="29"/>
      <c r="VT197" s="29"/>
      <c r="VU197" s="29"/>
      <c r="VV197" s="29"/>
      <c r="VW197" s="29"/>
      <c r="VX197" s="29"/>
      <c r="VY197" s="29"/>
      <c r="VZ197" s="29"/>
      <c r="WA197" s="29"/>
      <c r="WB197" s="29"/>
      <c r="WC197" s="29"/>
      <c r="WD197" s="29"/>
      <c r="WE197" s="29"/>
      <c r="WF197" s="29"/>
      <c r="WG197" s="29"/>
      <c r="WH197" s="29"/>
      <c r="WI197" s="29"/>
      <c r="WJ197" s="29"/>
      <c r="WK197" s="29"/>
      <c r="WL197" s="29"/>
      <c r="WM197" s="29"/>
      <c r="WN197" s="29"/>
      <c r="WO197" s="29"/>
      <c r="WP197" s="29"/>
      <c r="WQ197" s="29"/>
      <c r="WR197" s="29"/>
      <c r="WS197" s="29"/>
      <c r="WT197" s="29"/>
      <c r="WU197" s="29"/>
      <c r="WV197" s="29"/>
      <c r="WW197" s="29"/>
      <c r="WX197" s="29"/>
      <c r="WY197" s="29"/>
      <c r="WZ197" s="29"/>
      <c r="XA197" s="29"/>
      <c r="XB197" s="29"/>
      <c r="XC197" s="29"/>
      <c r="XD197" s="29"/>
      <c r="XE197" s="29"/>
      <c r="XF197" s="29"/>
      <c r="XG197" s="29"/>
      <c r="XH197" s="29"/>
      <c r="XI197" s="29"/>
      <c r="XJ197" s="29"/>
      <c r="XK197" s="29"/>
      <c r="XL197" s="29"/>
      <c r="XM197" s="29"/>
      <c r="XN197" s="29"/>
      <c r="XO197" s="29"/>
      <c r="XP197" s="29"/>
      <c r="XQ197" s="29"/>
      <c r="XR197" s="29"/>
      <c r="XS197" s="29"/>
      <c r="XT197" s="29"/>
      <c r="XU197" s="29"/>
      <c r="XV197" s="29"/>
      <c r="XW197" s="29"/>
      <c r="XX197" s="29"/>
      <c r="XY197" s="29"/>
      <c r="XZ197" s="29"/>
      <c r="YA197" s="29"/>
      <c r="YB197" s="29"/>
      <c r="YC197" s="29"/>
      <c r="YD197" s="29"/>
      <c r="YE197" s="29"/>
      <c r="YF197" s="29"/>
      <c r="YG197" s="29"/>
      <c r="YH197" s="29"/>
      <c r="YI197" s="29"/>
      <c r="YJ197" s="29"/>
      <c r="YK197" s="29"/>
      <c r="YL197" s="29"/>
      <c r="YM197" s="29"/>
      <c r="YN197" s="29"/>
      <c r="YO197" s="29"/>
      <c r="YP197" s="29"/>
    </row>
    <row r="198" spans="1:666" ht="15.75" hidden="1" x14ac:dyDescent="0.25">
      <c r="A198" s="14" t="s">
        <v>50</v>
      </c>
      <c r="B198" s="15">
        <v>232</v>
      </c>
      <c r="C198" s="16" t="s">
        <v>39</v>
      </c>
      <c r="D198" s="16" t="s">
        <v>89</v>
      </c>
      <c r="E198" s="37" t="s">
        <v>163</v>
      </c>
      <c r="F198" s="15">
        <v>610</v>
      </c>
      <c r="G198" s="17"/>
      <c r="H198" s="17"/>
      <c r="I198" s="17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HY198" s="29"/>
      <c r="HZ198" s="29"/>
      <c r="IA198" s="29"/>
      <c r="IB198" s="29"/>
      <c r="IC198" s="29"/>
      <c r="ID198" s="29"/>
      <c r="IE198" s="29"/>
      <c r="IF198" s="29"/>
      <c r="IG198" s="29"/>
      <c r="IH198" s="29"/>
      <c r="II198" s="29"/>
      <c r="IJ198" s="29"/>
      <c r="IK198" s="29"/>
      <c r="IL198" s="29"/>
      <c r="IM198" s="29"/>
      <c r="IN198" s="29"/>
      <c r="IO198" s="29"/>
      <c r="IP198" s="29"/>
      <c r="IQ198" s="29"/>
      <c r="IR198" s="29"/>
      <c r="IS198" s="29"/>
      <c r="IT198" s="29"/>
      <c r="IU198" s="29"/>
      <c r="IV198" s="29"/>
      <c r="IW198" s="29"/>
      <c r="IX198" s="29"/>
      <c r="IY198" s="29"/>
      <c r="IZ198" s="29"/>
      <c r="JA198" s="29"/>
      <c r="JB198" s="29"/>
      <c r="JC198" s="29"/>
      <c r="JD198" s="29"/>
      <c r="JE198" s="29"/>
      <c r="JF198" s="29"/>
      <c r="JG198" s="29"/>
      <c r="JH198" s="29"/>
      <c r="JI198" s="29"/>
      <c r="JJ198" s="29"/>
      <c r="JK198" s="29"/>
      <c r="JL198" s="29"/>
      <c r="JM198" s="29"/>
      <c r="JN198" s="29"/>
      <c r="JO198" s="29"/>
      <c r="JP198" s="29"/>
      <c r="JQ198" s="29"/>
      <c r="JR198" s="29"/>
      <c r="JS198" s="29"/>
      <c r="JT198" s="29"/>
      <c r="JU198" s="29"/>
      <c r="JV198" s="29"/>
      <c r="JW198" s="29"/>
      <c r="JX198" s="29"/>
      <c r="JY198" s="29"/>
      <c r="JZ198" s="29"/>
      <c r="KA198" s="29"/>
      <c r="KB198" s="29"/>
      <c r="KC198" s="29"/>
      <c r="KD198" s="29"/>
      <c r="KE198" s="29"/>
      <c r="KF198" s="29"/>
      <c r="KG198" s="29"/>
      <c r="KH198" s="29"/>
      <c r="KI198" s="29"/>
      <c r="KJ198" s="29"/>
      <c r="KK198" s="29"/>
      <c r="KL198" s="29"/>
      <c r="KM198" s="29"/>
      <c r="KN198" s="29"/>
      <c r="KO198" s="29"/>
      <c r="KP198" s="29"/>
      <c r="KQ198" s="29"/>
      <c r="KR198" s="29"/>
      <c r="KS198" s="29"/>
      <c r="KT198" s="29"/>
      <c r="KU198" s="29"/>
      <c r="KV198" s="29"/>
      <c r="KW198" s="29"/>
      <c r="KX198" s="29"/>
      <c r="KY198" s="29"/>
      <c r="KZ198" s="29"/>
      <c r="LA198" s="29"/>
      <c r="LB198" s="29"/>
      <c r="LC198" s="29"/>
      <c r="LD198" s="29"/>
      <c r="LE198" s="29"/>
      <c r="LF198" s="29"/>
      <c r="LG198" s="29"/>
      <c r="LH198" s="29"/>
      <c r="LI198" s="29"/>
      <c r="LJ198" s="29"/>
      <c r="LK198" s="29"/>
      <c r="LL198" s="29"/>
      <c r="LM198" s="29"/>
      <c r="LN198" s="29"/>
      <c r="LO198" s="29"/>
      <c r="LP198" s="29"/>
      <c r="LQ198" s="29"/>
      <c r="LR198" s="29"/>
      <c r="LS198" s="29"/>
      <c r="LT198" s="29"/>
      <c r="LU198" s="29"/>
      <c r="LV198" s="29"/>
      <c r="LW198" s="29"/>
      <c r="LX198" s="29"/>
      <c r="LY198" s="29"/>
      <c r="LZ198" s="29"/>
      <c r="MA198" s="29"/>
      <c r="MB198" s="29"/>
      <c r="MC198" s="29"/>
      <c r="MD198" s="29"/>
      <c r="ME198" s="29"/>
      <c r="MF198" s="29"/>
      <c r="MG198" s="29"/>
      <c r="MH198" s="29"/>
      <c r="MI198" s="29"/>
      <c r="MJ198" s="29"/>
      <c r="MK198" s="29"/>
      <c r="ML198" s="29"/>
      <c r="MM198" s="29"/>
      <c r="MN198" s="29"/>
      <c r="MO198" s="29"/>
      <c r="MP198" s="29"/>
      <c r="MQ198" s="29"/>
      <c r="MR198" s="29"/>
      <c r="MS198" s="29"/>
      <c r="MT198" s="29"/>
      <c r="MU198" s="29"/>
      <c r="MV198" s="29"/>
      <c r="MW198" s="29"/>
      <c r="MX198" s="29"/>
      <c r="MY198" s="29"/>
      <c r="MZ198" s="29"/>
      <c r="NA198" s="29"/>
      <c r="NB198" s="29"/>
      <c r="NC198" s="29"/>
      <c r="ND198" s="29"/>
      <c r="NE198" s="29"/>
      <c r="NF198" s="29"/>
      <c r="NG198" s="29"/>
      <c r="NH198" s="29"/>
      <c r="NI198" s="29"/>
      <c r="NJ198" s="29"/>
      <c r="NK198" s="29"/>
      <c r="NL198" s="29"/>
      <c r="NM198" s="29"/>
      <c r="NN198" s="29"/>
      <c r="NO198" s="29"/>
      <c r="NP198" s="29"/>
      <c r="NQ198" s="29"/>
      <c r="NR198" s="29"/>
      <c r="NS198" s="29"/>
      <c r="NT198" s="29"/>
      <c r="NU198" s="29"/>
      <c r="NV198" s="29"/>
      <c r="NW198" s="29"/>
      <c r="NX198" s="29"/>
      <c r="NY198" s="29"/>
      <c r="NZ198" s="29"/>
      <c r="OA198" s="29"/>
      <c r="OB198" s="29"/>
      <c r="OC198" s="29"/>
      <c r="OD198" s="29"/>
      <c r="OE198" s="29"/>
      <c r="OF198" s="29"/>
      <c r="OG198" s="29"/>
      <c r="OH198" s="29"/>
      <c r="OI198" s="29"/>
      <c r="OJ198" s="29"/>
      <c r="OK198" s="29"/>
      <c r="OL198" s="29"/>
      <c r="OM198" s="29"/>
      <c r="ON198" s="29"/>
      <c r="OO198" s="29"/>
      <c r="OP198" s="29"/>
      <c r="OQ198" s="29"/>
      <c r="OR198" s="29"/>
      <c r="OS198" s="29"/>
      <c r="OT198" s="29"/>
      <c r="OU198" s="29"/>
      <c r="OV198" s="29"/>
      <c r="OW198" s="29"/>
      <c r="OX198" s="29"/>
      <c r="OY198" s="29"/>
      <c r="OZ198" s="29"/>
      <c r="PA198" s="29"/>
      <c r="PB198" s="29"/>
      <c r="PC198" s="29"/>
      <c r="PD198" s="29"/>
      <c r="PE198" s="29"/>
      <c r="PF198" s="29"/>
      <c r="PG198" s="29"/>
      <c r="PH198" s="29"/>
      <c r="PI198" s="29"/>
      <c r="PJ198" s="29"/>
      <c r="PK198" s="29"/>
      <c r="PL198" s="29"/>
      <c r="PM198" s="29"/>
      <c r="PN198" s="29"/>
      <c r="PO198" s="29"/>
      <c r="PP198" s="29"/>
      <c r="PQ198" s="29"/>
      <c r="PR198" s="29"/>
      <c r="PS198" s="29"/>
      <c r="PT198" s="29"/>
      <c r="PU198" s="29"/>
      <c r="PV198" s="29"/>
      <c r="PW198" s="29"/>
      <c r="PX198" s="29"/>
      <c r="PY198" s="29"/>
      <c r="PZ198" s="29"/>
      <c r="QA198" s="29"/>
      <c r="QB198" s="29"/>
      <c r="QC198" s="29"/>
      <c r="QD198" s="29"/>
      <c r="QE198" s="29"/>
      <c r="QF198" s="29"/>
      <c r="QG198" s="29"/>
      <c r="QH198" s="29"/>
      <c r="QI198" s="29"/>
      <c r="QJ198" s="29"/>
      <c r="QK198" s="29"/>
      <c r="QL198" s="29"/>
      <c r="QM198" s="29"/>
      <c r="QN198" s="29"/>
      <c r="QO198" s="29"/>
      <c r="QP198" s="29"/>
      <c r="QQ198" s="29"/>
      <c r="QR198" s="29"/>
      <c r="QS198" s="29"/>
      <c r="QT198" s="29"/>
      <c r="QU198" s="29"/>
      <c r="QV198" s="29"/>
      <c r="QW198" s="29"/>
      <c r="QX198" s="29"/>
      <c r="QY198" s="29"/>
      <c r="QZ198" s="29"/>
      <c r="RA198" s="29"/>
      <c r="RB198" s="29"/>
      <c r="RC198" s="29"/>
      <c r="RD198" s="29"/>
      <c r="RE198" s="29"/>
      <c r="RF198" s="29"/>
      <c r="RG198" s="29"/>
      <c r="RH198" s="29"/>
      <c r="RI198" s="29"/>
      <c r="RJ198" s="29"/>
      <c r="RK198" s="29"/>
      <c r="RL198" s="29"/>
      <c r="RM198" s="29"/>
      <c r="RN198" s="29"/>
      <c r="RO198" s="29"/>
      <c r="RP198" s="29"/>
      <c r="RQ198" s="29"/>
      <c r="RR198" s="29"/>
      <c r="RS198" s="29"/>
      <c r="RT198" s="29"/>
      <c r="RU198" s="29"/>
      <c r="RV198" s="29"/>
      <c r="RW198" s="29"/>
      <c r="RX198" s="29"/>
      <c r="RY198" s="29"/>
      <c r="RZ198" s="29"/>
      <c r="SA198" s="29"/>
      <c r="SB198" s="29"/>
      <c r="SC198" s="29"/>
      <c r="SD198" s="29"/>
      <c r="SE198" s="29"/>
      <c r="SF198" s="29"/>
      <c r="SG198" s="29"/>
      <c r="SH198" s="29"/>
      <c r="SI198" s="29"/>
      <c r="SJ198" s="29"/>
      <c r="SK198" s="29"/>
      <c r="SL198" s="29"/>
      <c r="SM198" s="29"/>
      <c r="SN198" s="29"/>
      <c r="SO198" s="29"/>
      <c r="SP198" s="29"/>
      <c r="SQ198" s="29"/>
      <c r="SR198" s="29"/>
      <c r="SS198" s="29"/>
      <c r="ST198" s="29"/>
      <c r="SU198" s="29"/>
      <c r="SV198" s="29"/>
      <c r="SW198" s="29"/>
      <c r="SX198" s="29"/>
      <c r="SY198" s="29"/>
      <c r="SZ198" s="29"/>
      <c r="TA198" s="29"/>
      <c r="TB198" s="29"/>
      <c r="TC198" s="29"/>
      <c r="TD198" s="29"/>
      <c r="TE198" s="29"/>
      <c r="TF198" s="29"/>
      <c r="TG198" s="29"/>
      <c r="TH198" s="29"/>
      <c r="TI198" s="29"/>
      <c r="TJ198" s="29"/>
      <c r="TK198" s="29"/>
      <c r="TL198" s="29"/>
      <c r="TM198" s="29"/>
      <c r="TN198" s="29"/>
      <c r="TO198" s="29"/>
      <c r="TP198" s="29"/>
      <c r="TQ198" s="29"/>
      <c r="TR198" s="29"/>
      <c r="TS198" s="29"/>
      <c r="TT198" s="29"/>
      <c r="TU198" s="29"/>
      <c r="TV198" s="29"/>
      <c r="TW198" s="29"/>
      <c r="TX198" s="29"/>
      <c r="TY198" s="29"/>
      <c r="TZ198" s="29"/>
      <c r="UA198" s="29"/>
      <c r="UB198" s="29"/>
      <c r="UC198" s="29"/>
      <c r="UD198" s="29"/>
      <c r="UE198" s="29"/>
      <c r="UF198" s="29"/>
      <c r="UG198" s="29"/>
      <c r="UH198" s="29"/>
      <c r="UI198" s="29"/>
      <c r="UJ198" s="29"/>
      <c r="UK198" s="29"/>
      <c r="UL198" s="29"/>
      <c r="UM198" s="29"/>
      <c r="UN198" s="29"/>
      <c r="UO198" s="29"/>
      <c r="UP198" s="29"/>
      <c r="UQ198" s="29"/>
      <c r="UR198" s="29"/>
      <c r="US198" s="29"/>
      <c r="UT198" s="29"/>
      <c r="UU198" s="29"/>
      <c r="UV198" s="29"/>
      <c r="UW198" s="29"/>
      <c r="UX198" s="29"/>
      <c r="UY198" s="29"/>
      <c r="UZ198" s="29"/>
      <c r="VA198" s="29"/>
      <c r="VB198" s="29"/>
      <c r="VC198" s="29"/>
      <c r="VD198" s="29"/>
      <c r="VE198" s="29"/>
      <c r="VF198" s="29"/>
      <c r="VG198" s="29"/>
      <c r="VH198" s="29"/>
      <c r="VI198" s="29"/>
      <c r="VJ198" s="29"/>
      <c r="VK198" s="29"/>
      <c r="VL198" s="29"/>
      <c r="VM198" s="29"/>
      <c r="VN198" s="29"/>
      <c r="VO198" s="29"/>
      <c r="VP198" s="29"/>
      <c r="VQ198" s="29"/>
      <c r="VR198" s="29"/>
      <c r="VS198" s="29"/>
      <c r="VT198" s="29"/>
      <c r="VU198" s="29"/>
      <c r="VV198" s="29"/>
      <c r="VW198" s="29"/>
      <c r="VX198" s="29"/>
      <c r="VY198" s="29"/>
      <c r="VZ198" s="29"/>
      <c r="WA198" s="29"/>
      <c r="WB198" s="29"/>
      <c r="WC198" s="29"/>
      <c r="WD198" s="29"/>
      <c r="WE198" s="29"/>
      <c r="WF198" s="29"/>
      <c r="WG198" s="29"/>
      <c r="WH198" s="29"/>
      <c r="WI198" s="29"/>
      <c r="WJ198" s="29"/>
      <c r="WK198" s="29"/>
      <c r="WL198" s="29"/>
      <c r="WM198" s="29"/>
      <c r="WN198" s="29"/>
      <c r="WO198" s="29"/>
      <c r="WP198" s="29"/>
      <c r="WQ198" s="29"/>
      <c r="WR198" s="29"/>
      <c r="WS198" s="29"/>
      <c r="WT198" s="29"/>
      <c r="WU198" s="29"/>
      <c r="WV198" s="29"/>
      <c r="WW198" s="29"/>
      <c r="WX198" s="29"/>
      <c r="WY198" s="29"/>
      <c r="WZ198" s="29"/>
      <c r="XA198" s="29"/>
      <c r="XB198" s="29"/>
      <c r="XC198" s="29"/>
      <c r="XD198" s="29"/>
      <c r="XE198" s="29"/>
      <c r="XF198" s="29"/>
      <c r="XG198" s="29"/>
      <c r="XH198" s="29"/>
      <c r="XI198" s="29"/>
      <c r="XJ198" s="29"/>
      <c r="XK198" s="29"/>
      <c r="XL198" s="29"/>
      <c r="XM198" s="29"/>
      <c r="XN198" s="29"/>
      <c r="XO198" s="29"/>
      <c r="XP198" s="29"/>
      <c r="XQ198" s="29"/>
      <c r="XR198" s="29"/>
      <c r="XS198" s="29"/>
      <c r="XT198" s="29"/>
      <c r="XU198" s="29"/>
      <c r="XV198" s="29"/>
      <c r="XW198" s="29"/>
      <c r="XX198" s="29"/>
      <c r="XY198" s="29"/>
      <c r="XZ198" s="29"/>
      <c r="YA198" s="29"/>
      <c r="YB198" s="29"/>
      <c r="YC198" s="29"/>
      <c r="YD198" s="29"/>
      <c r="YE198" s="29"/>
      <c r="YF198" s="29"/>
      <c r="YG198" s="29"/>
      <c r="YH198" s="29"/>
      <c r="YI198" s="29"/>
      <c r="YJ198" s="29"/>
      <c r="YK198" s="29"/>
      <c r="YL198" s="29"/>
      <c r="YM198" s="29"/>
      <c r="YN198" s="29"/>
      <c r="YO198" s="29"/>
      <c r="YP198" s="29"/>
    </row>
    <row r="199" spans="1:666" ht="78.75" hidden="1" x14ac:dyDescent="0.25">
      <c r="A199" s="28" t="s">
        <v>164</v>
      </c>
      <c r="B199" s="15">
        <v>232</v>
      </c>
      <c r="C199" s="16" t="s">
        <v>39</v>
      </c>
      <c r="D199" s="16" t="s">
        <v>89</v>
      </c>
      <c r="E199" s="37" t="s">
        <v>165</v>
      </c>
      <c r="F199" s="15"/>
      <c r="G199" s="17">
        <f>G200</f>
        <v>0</v>
      </c>
      <c r="H199" s="17">
        <f t="shared" ref="H199:I200" si="160">H200</f>
        <v>0</v>
      </c>
      <c r="I199" s="17">
        <f t="shared" si="160"/>
        <v>0</v>
      </c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29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  <c r="IS199" s="29"/>
      <c r="IT199" s="29"/>
      <c r="IU199" s="29"/>
      <c r="IV199" s="29"/>
      <c r="IW199" s="29"/>
      <c r="IX199" s="29"/>
      <c r="IY199" s="29"/>
      <c r="IZ199" s="29"/>
      <c r="JA199" s="29"/>
      <c r="JB199" s="29"/>
      <c r="JC199" s="29"/>
      <c r="JD199" s="29"/>
      <c r="JE199" s="29"/>
      <c r="JF199" s="29"/>
      <c r="JG199" s="29"/>
      <c r="JH199" s="29"/>
      <c r="JI199" s="29"/>
      <c r="JJ199" s="29"/>
      <c r="JK199" s="29"/>
      <c r="JL199" s="29"/>
      <c r="JM199" s="29"/>
      <c r="JN199" s="29"/>
      <c r="JO199" s="29"/>
      <c r="JP199" s="29"/>
      <c r="JQ199" s="29"/>
      <c r="JR199" s="29"/>
      <c r="JS199" s="29"/>
      <c r="JT199" s="29"/>
      <c r="JU199" s="29"/>
      <c r="JV199" s="29"/>
      <c r="JW199" s="29"/>
      <c r="JX199" s="29"/>
      <c r="JY199" s="29"/>
      <c r="JZ199" s="29"/>
      <c r="KA199" s="29"/>
      <c r="KB199" s="29"/>
      <c r="KC199" s="29"/>
      <c r="KD199" s="29"/>
      <c r="KE199" s="29"/>
      <c r="KF199" s="29"/>
      <c r="KG199" s="29"/>
      <c r="KH199" s="29"/>
      <c r="KI199" s="29"/>
      <c r="KJ199" s="29"/>
      <c r="KK199" s="29"/>
      <c r="KL199" s="29"/>
      <c r="KM199" s="29"/>
      <c r="KN199" s="29"/>
      <c r="KO199" s="29"/>
      <c r="KP199" s="29"/>
      <c r="KQ199" s="29"/>
      <c r="KR199" s="29"/>
      <c r="KS199" s="29"/>
      <c r="KT199" s="29"/>
      <c r="KU199" s="29"/>
      <c r="KV199" s="29"/>
      <c r="KW199" s="29"/>
      <c r="KX199" s="29"/>
      <c r="KY199" s="29"/>
      <c r="KZ199" s="29"/>
      <c r="LA199" s="29"/>
      <c r="LB199" s="29"/>
      <c r="LC199" s="29"/>
      <c r="LD199" s="29"/>
      <c r="LE199" s="29"/>
      <c r="LF199" s="29"/>
      <c r="LG199" s="29"/>
      <c r="LH199" s="29"/>
      <c r="LI199" s="29"/>
      <c r="LJ199" s="29"/>
      <c r="LK199" s="29"/>
      <c r="LL199" s="29"/>
      <c r="LM199" s="29"/>
      <c r="LN199" s="29"/>
      <c r="LO199" s="29"/>
      <c r="LP199" s="29"/>
      <c r="LQ199" s="29"/>
      <c r="LR199" s="29"/>
      <c r="LS199" s="29"/>
      <c r="LT199" s="29"/>
      <c r="LU199" s="29"/>
      <c r="LV199" s="29"/>
      <c r="LW199" s="29"/>
      <c r="LX199" s="29"/>
      <c r="LY199" s="29"/>
      <c r="LZ199" s="29"/>
      <c r="MA199" s="29"/>
      <c r="MB199" s="29"/>
      <c r="MC199" s="29"/>
      <c r="MD199" s="29"/>
      <c r="ME199" s="29"/>
      <c r="MF199" s="29"/>
      <c r="MG199" s="29"/>
      <c r="MH199" s="29"/>
      <c r="MI199" s="29"/>
      <c r="MJ199" s="29"/>
      <c r="MK199" s="29"/>
      <c r="ML199" s="29"/>
      <c r="MM199" s="29"/>
      <c r="MN199" s="29"/>
      <c r="MO199" s="29"/>
      <c r="MP199" s="29"/>
      <c r="MQ199" s="29"/>
      <c r="MR199" s="29"/>
      <c r="MS199" s="29"/>
      <c r="MT199" s="29"/>
      <c r="MU199" s="29"/>
      <c r="MV199" s="29"/>
      <c r="MW199" s="29"/>
      <c r="MX199" s="29"/>
      <c r="MY199" s="29"/>
      <c r="MZ199" s="29"/>
      <c r="NA199" s="29"/>
      <c r="NB199" s="29"/>
      <c r="NC199" s="29"/>
      <c r="ND199" s="29"/>
      <c r="NE199" s="29"/>
      <c r="NF199" s="29"/>
      <c r="NG199" s="29"/>
      <c r="NH199" s="29"/>
      <c r="NI199" s="29"/>
      <c r="NJ199" s="29"/>
      <c r="NK199" s="29"/>
      <c r="NL199" s="29"/>
      <c r="NM199" s="29"/>
      <c r="NN199" s="29"/>
      <c r="NO199" s="29"/>
      <c r="NP199" s="29"/>
      <c r="NQ199" s="29"/>
      <c r="NR199" s="29"/>
      <c r="NS199" s="29"/>
      <c r="NT199" s="29"/>
      <c r="NU199" s="29"/>
      <c r="NV199" s="29"/>
      <c r="NW199" s="29"/>
      <c r="NX199" s="29"/>
      <c r="NY199" s="29"/>
      <c r="NZ199" s="29"/>
      <c r="OA199" s="29"/>
      <c r="OB199" s="29"/>
      <c r="OC199" s="29"/>
      <c r="OD199" s="29"/>
      <c r="OE199" s="29"/>
      <c r="OF199" s="29"/>
      <c r="OG199" s="29"/>
      <c r="OH199" s="29"/>
      <c r="OI199" s="29"/>
      <c r="OJ199" s="29"/>
      <c r="OK199" s="29"/>
      <c r="OL199" s="29"/>
      <c r="OM199" s="29"/>
      <c r="ON199" s="29"/>
      <c r="OO199" s="29"/>
      <c r="OP199" s="29"/>
      <c r="OQ199" s="29"/>
      <c r="OR199" s="29"/>
      <c r="OS199" s="29"/>
      <c r="OT199" s="29"/>
      <c r="OU199" s="29"/>
      <c r="OV199" s="29"/>
      <c r="OW199" s="29"/>
      <c r="OX199" s="29"/>
      <c r="OY199" s="29"/>
      <c r="OZ199" s="29"/>
      <c r="PA199" s="29"/>
      <c r="PB199" s="29"/>
      <c r="PC199" s="29"/>
      <c r="PD199" s="29"/>
      <c r="PE199" s="29"/>
      <c r="PF199" s="29"/>
      <c r="PG199" s="29"/>
      <c r="PH199" s="29"/>
      <c r="PI199" s="29"/>
      <c r="PJ199" s="29"/>
      <c r="PK199" s="29"/>
      <c r="PL199" s="29"/>
      <c r="PM199" s="29"/>
      <c r="PN199" s="29"/>
      <c r="PO199" s="29"/>
      <c r="PP199" s="29"/>
      <c r="PQ199" s="29"/>
      <c r="PR199" s="29"/>
      <c r="PS199" s="29"/>
      <c r="PT199" s="29"/>
      <c r="PU199" s="29"/>
      <c r="PV199" s="29"/>
      <c r="PW199" s="29"/>
      <c r="PX199" s="29"/>
      <c r="PY199" s="29"/>
      <c r="PZ199" s="29"/>
      <c r="QA199" s="29"/>
      <c r="QB199" s="29"/>
      <c r="QC199" s="29"/>
      <c r="QD199" s="29"/>
      <c r="QE199" s="29"/>
      <c r="QF199" s="29"/>
      <c r="QG199" s="29"/>
      <c r="QH199" s="29"/>
      <c r="QI199" s="29"/>
      <c r="QJ199" s="29"/>
      <c r="QK199" s="29"/>
      <c r="QL199" s="29"/>
      <c r="QM199" s="29"/>
      <c r="QN199" s="29"/>
      <c r="QO199" s="29"/>
      <c r="QP199" s="29"/>
      <c r="QQ199" s="29"/>
      <c r="QR199" s="29"/>
      <c r="QS199" s="29"/>
      <c r="QT199" s="29"/>
      <c r="QU199" s="29"/>
      <c r="QV199" s="29"/>
      <c r="QW199" s="29"/>
      <c r="QX199" s="29"/>
      <c r="QY199" s="29"/>
      <c r="QZ199" s="29"/>
      <c r="RA199" s="29"/>
      <c r="RB199" s="29"/>
      <c r="RC199" s="29"/>
      <c r="RD199" s="29"/>
      <c r="RE199" s="29"/>
      <c r="RF199" s="29"/>
      <c r="RG199" s="29"/>
      <c r="RH199" s="29"/>
      <c r="RI199" s="29"/>
      <c r="RJ199" s="29"/>
      <c r="RK199" s="29"/>
      <c r="RL199" s="29"/>
      <c r="RM199" s="29"/>
      <c r="RN199" s="29"/>
      <c r="RO199" s="29"/>
      <c r="RP199" s="29"/>
      <c r="RQ199" s="29"/>
      <c r="RR199" s="29"/>
      <c r="RS199" s="29"/>
      <c r="RT199" s="29"/>
      <c r="RU199" s="29"/>
      <c r="RV199" s="29"/>
      <c r="RW199" s="29"/>
      <c r="RX199" s="29"/>
      <c r="RY199" s="29"/>
      <c r="RZ199" s="29"/>
      <c r="SA199" s="29"/>
      <c r="SB199" s="29"/>
      <c r="SC199" s="29"/>
      <c r="SD199" s="29"/>
      <c r="SE199" s="29"/>
      <c r="SF199" s="29"/>
      <c r="SG199" s="29"/>
      <c r="SH199" s="29"/>
      <c r="SI199" s="29"/>
      <c r="SJ199" s="29"/>
      <c r="SK199" s="29"/>
      <c r="SL199" s="29"/>
      <c r="SM199" s="29"/>
      <c r="SN199" s="29"/>
      <c r="SO199" s="29"/>
      <c r="SP199" s="29"/>
      <c r="SQ199" s="29"/>
      <c r="SR199" s="29"/>
      <c r="SS199" s="29"/>
      <c r="ST199" s="29"/>
      <c r="SU199" s="29"/>
      <c r="SV199" s="29"/>
      <c r="SW199" s="29"/>
      <c r="SX199" s="29"/>
      <c r="SY199" s="29"/>
      <c r="SZ199" s="29"/>
      <c r="TA199" s="29"/>
      <c r="TB199" s="29"/>
      <c r="TC199" s="29"/>
      <c r="TD199" s="29"/>
      <c r="TE199" s="29"/>
      <c r="TF199" s="29"/>
      <c r="TG199" s="29"/>
      <c r="TH199" s="29"/>
      <c r="TI199" s="29"/>
      <c r="TJ199" s="29"/>
      <c r="TK199" s="29"/>
      <c r="TL199" s="29"/>
      <c r="TM199" s="29"/>
      <c r="TN199" s="29"/>
      <c r="TO199" s="29"/>
      <c r="TP199" s="29"/>
      <c r="TQ199" s="29"/>
      <c r="TR199" s="29"/>
      <c r="TS199" s="29"/>
      <c r="TT199" s="29"/>
      <c r="TU199" s="29"/>
      <c r="TV199" s="29"/>
      <c r="TW199" s="29"/>
      <c r="TX199" s="29"/>
      <c r="TY199" s="29"/>
      <c r="TZ199" s="29"/>
      <c r="UA199" s="29"/>
      <c r="UB199" s="29"/>
      <c r="UC199" s="29"/>
      <c r="UD199" s="29"/>
      <c r="UE199" s="29"/>
      <c r="UF199" s="29"/>
      <c r="UG199" s="29"/>
      <c r="UH199" s="29"/>
      <c r="UI199" s="29"/>
      <c r="UJ199" s="29"/>
      <c r="UK199" s="29"/>
      <c r="UL199" s="29"/>
      <c r="UM199" s="29"/>
      <c r="UN199" s="29"/>
      <c r="UO199" s="29"/>
      <c r="UP199" s="29"/>
      <c r="UQ199" s="29"/>
      <c r="UR199" s="29"/>
      <c r="US199" s="29"/>
      <c r="UT199" s="29"/>
      <c r="UU199" s="29"/>
      <c r="UV199" s="29"/>
      <c r="UW199" s="29"/>
      <c r="UX199" s="29"/>
      <c r="UY199" s="29"/>
      <c r="UZ199" s="29"/>
      <c r="VA199" s="29"/>
      <c r="VB199" s="29"/>
      <c r="VC199" s="29"/>
      <c r="VD199" s="29"/>
      <c r="VE199" s="29"/>
      <c r="VF199" s="29"/>
      <c r="VG199" s="29"/>
      <c r="VH199" s="29"/>
      <c r="VI199" s="29"/>
      <c r="VJ199" s="29"/>
      <c r="VK199" s="29"/>
      <c r="VL199" s="29"/>
      <c r="VM199" s="29"/>
      <c r="VN199" s="29"/>
      <c r="VO199" s="29"/>
      <c r="VP199" s="29"/>
      <c r="VQ199" s="29"/>
      <c r="VR199" s="29"/>
      <c r="VS199" s="29"/>
      <c r="VT199" s="29"/>
      <c r="VU199" s="29"/>
      <c r="VV199" s="29"/>
      <c r="VW199" s="29"/>
      <c r="VX199" s="29"/>
      <c r="VY199" s="29"/>
      <c r="VZ199" s="29"/>
      <c r="WA199" s="29"/>
      <c r="WB199" s="29"/>
      <c r="WC199" s="29"/>
      <c r="WD199" s="29"/>
      <c r="WE199" s="29"/>
      <c r="WF199" s="29"/>
      <c r="WG199" s="29"/>
      <c r="WH199" s="29"/>
      <c r="WI199" s="29"/>
      <c r="WJ199" s="29"/>
      <c r="WK199" s="29"/>
      <c r="WL199" s="29"/>
      <c r="WM199" s="29"/>
      <c r="WN199" s="29"/>
      <c r="WO199" s="29"/>
      <c r="WP199" s="29"/>
      <c r="WQ199" s="29"/>
      <c r="WR199" s="29"/>
      <c r="WS199" s="29"/>
      <c r="WT199" s="29"/>
      <c r="WU199" s="29"/>
      <c r="WV199" s="29"/>
      <c r="WW199" s="29"/>
      <c r="WX199" s="29"/>
      <c r="WY199" s="29"/>
      <c r="WZ199" s="29"/>
      <c r="XA199" s="29"/>
      <c r="XB199" s="29"/>
      <c r="XC199" s="29"/>
      <c r="XD199" s="29"/>
      <c r="XE199" s="29"/>
      <c r="XF199" s="29"/>
      <c r="XG199" s="29"/>
      <c r="XH199" s="29"/>
      <c r="XI199" s="29"/>
      <c r="XJ199" s="29"/>
      <c r="XK199" s="29"/>
      <c r="XL199" s="29"/>
      <c r="XM199" s="29"/>
      <c r="XN199" s="29"/>
      <c r="XO199" s="29"/>
      <c r="XP199" s="29"/>
      <c r="XQ199" s="29"/>
      <c r="XR199" s="29"/>
      <c r="XS199" s="29"/>
      <c r="XT199" s="29"/>
      <c r="XU199" s="29"/>
      <c r="XV199" s="29"/>
      <c r="XW199" s="29"/>
      <c r="XX199" s="29"/>
      <c r="XY199" s="29"/>
      <c r="XZ199" s="29"/>
      <c r="YA199" s="29"/>
      <c r="YB199" s="29"/>
      <c r="YC199" s="29"/>
      <c r="YD199" s="29"/>
      <c r="YE199" s="29"/>
      <c r="YF199" s="29"/>
      <c r="YG199" s="29"/>
      <c r="YH199" s="29"/>
      <c r="YI199" s="29"/>
      <c r="YJ199" s="29"/>
      <c r="YK199" s="29"/>
      <c r="YL199" s="29"/>
      <c r="YM199" s="29"/>
      <c r="YN199" s="29"/>
      <c r="YO199" s="29"/>
      <c r="YP199" s="29"/>
    </row>
    <row r="200" spans="1:666" ht="31.5" hidden="1" x14ac:dyDescent="0.25">
      <c r="A200" s="14" t="s">
        <v>49</v>
      </c>
      <c r="B200" s="15">
        <v>232</v>
      </c>
      <c r="C200" s="16" t="s">
        <v>39</v>
      </c>
      <c r="D200" s="16" t="s">
        <v>89</v>
      </c>
      <c r="E200" s="37" t="s">
        <v>165</v>
      </c>
      <c r="F200" s="15">
        <v>600</v>
      </c>
      <c r="G200" s="17">
        <f>G201</f>
        <v>0</v>
      </c>
      <c r="H200" s="17">
        <f t="shared" si="160"/>
        <v>0</v>
      </c>
      <c r="I200" s="17">
        <f t="shared" si="160"/>
        <v>0</v>
      </c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HY200" s="29"/>
      <c r="HZ200" s="29"/>
      <c r="IA200" s="29"/>
      <c r="IB200" s="29"/>
      <c r="IC200" s="29"/>
      <c r="ID200" s="29"/>
      <c r="IE200" s="29"/>
      <c r="IF200" s="29"/>
      <c r="IG200" s="29"/>
      <c r="IH200" s="29"/>
      <c r="II200" s="29"/>
      <c r="IJ200" s="29"/>
      <c r="IK200" s="29"/>
      <c r="IL200" s="29"/>
      <c r="IM200" s="29"/>
      <c r="IN200" s="29"/>
      <c r="IO200" s="29"/>
      <c r="IP200" s="29"/>
      <c r="IQ200" s="29"/>
      <c r="IR200" s="29"/>
      <c r="IS200" s="29"/>
      <c r="IT200" s="29"/>
      <c r="IU200" s="29"/>
      <c r="IV200" s="29"/>
      <c r="IW200" s="29"/>
      <c r="IX200" s="29"/>
      <c r="IY200" s="29"/>
      <c r="IZ200" s="29"/>
      <c r="JA200" s="29"/>
      <c r="JB200" s="29"/>
      <c r="JC200" s="29"/>
      <c r="JD200" s="29"/>
      <c r="JE200" s="29"/>
      <c r="JF200" s="29"/>
      <c r="JG200" s="29"/>
      <c r="JH200" s="29"/>
      <c r="JI200" s="29"/>
      <c r="JJ200" s="29"/>
      <c r="JK200" s="29"/>
      <c r="JL200" s="29"/>
      <c r="JM200" s="29"/>
      <c r="JN200" s="29"/>
      <c r="JO200" s="29"/>
      <c r="JP200" s="29"/>
      <c r="JQ200" s="29"/>
      <c r="JR200" s="29"/>
      <c r="JS200" s="29"/>
      <c r="JT200" s="29"/>
      <c r="JU200" s="29"/>
      <c r="JV200" s="29"/>
      <c r="JW200" s="29"/>
      <c r="JX200" s="29"/>
      <c r="JY200" s="29"/>
      <c r="JZ200" s="29"/>
      <c r="KA200" s="29"/>
      <c r="KB200" s="29"/>
      <c r="KC200" s="29"/>
      <c r="KD200" s="29"/>
      <c r="KE200" s="29"/>
      <c r="KF200" s="29"/>
      <c r="KG200" s="29"/>
      <c r="KH200" s="29"/>
      <c r="KI200" s="29"/>
      <c r="KJ200" s="29"/>
      <c r="KK200" s="29"/>
      <c r="KL200" s="29"/>
      <c r="KM200" s="29"/>
      <c r="KN200" s="29"/>
      <c r="KO200" s="29"/>
      <c r="KP200" s="29"/>
      <c r="KQ200" s="29"/>
      <c r="KR200" s="29"/>
      <c r="KS200" s="29"/>
      <c r="KT200" s="29"/>
      <c r="KU200" s="29"/>
      <c r="KV200" s="29"/>
      <c r="KW200" s="29"/>
      <c r="KX200" s="29"/>
      <c r="KY200" s="29"/>
      <c r="KZ200" s="29"/>
      <c r="LA200" s="29"/>
      <c r="LB200" s="29"/>
      <c r="LC200" s="29"/>
      <c r="LD200" s="29"/>
      <c r="LE200" s="29"/>
      <c r="LF200" s="29"/>
      <c r="LG200" s="29"/>
      <c r="LH200" s="29"/>
      <c r="LI200" s="29"/>
      <c r="LJ200" s="29"/>
      <c r="LK200" s="29"/>
      <c r="LL200" s="29"/>
      <c r="LM200" s="29"/>
      <c r="LN200" s="29"/>
      <c r="LO200" s="29"/>
      <c r="LP200" s="29"/>
      <c r="LQ200" s="29"/>
      <c r="LR200" s="29"/>
      <c r="LS200" s="29"/>
      <c r="LT200" s="29"/>
      <c r="LU200" s="29"/>
      <c r="LV200" s="29"/>
      <c r="LW200" s="29"/>
      <c r="LX200" s="29"/>
      <c r="LY200" s="29"/>
      <c r="LZ200" s="29"/>
      <c r="MA200" s="29"/>
      <c r="MB200" s="29"/>
      <c r="MC200" s="29"/>
      <c r="MD200" s="29"/>
      <c r="ME200" s="29"/>
      <c r="MF200" s="29"/>
      <c r="MG200" s="29"/>
      <c r="MH200" s="29"/>
      <c r="MI200" s="29"/>
      <c r="MJ200" s="29"/>
      <c r="MK200" s="29"/>
      <c r="ML200" s="29"/>
      <c r="MM200" s="29"/>
      <c r="MN200" s="29"/>
      <c r="MO200" s="29"/>
      <c r="MP200" s="29"/>
      <c r="MQ200" s="29"/>
      <c r="MR200" s="29"/>
      <c r="MS200" s="29"/>
      <c r="MT200" s="29"/>
      <c r="MU200" s="29"/>
      <c r="MV200" s="29"/>
      <c r="MW200" s="29"/>
      <c r="MX200" s="29"/>
      <c r="MY200" s="29"/>
      <c r="MZ200" s="29"/>
      <c r="NA200" s="29"/>
      <c r="NB200" s="29"/>
      <c r="NC200" s="29"/>
      <c r="ND200" s="29"/>
      <c r="NE200" s="29"/>
      <c r="NF200" s="29"/>
      <c r="NG200" s="29"/>
      <c r="NH200" s="29"/>
      <c r="NI200" s="29"/>
      <c r="NJ200" s="29"/>
      <c r="NK200" s="29"/>
      <c r="NL200" s="29"/>
      <c r="NM200" s="29"/>
      <c r="NN200" s="29"/>
      <c r="NO200" s="29"/>
      <c r="NP200" s="29"/>
      <c r="NQ200" s="29"/>
      <c r="NR200" s="29"/>
      <c r="NS200" s="29"/>
      <c r="NT200" s="29"/>
      <c r="NU200" s="29"/>
      <c r="NV200" s="29"/>
      <c r="NW200" s="29"/>
      <c r="NX200" s="29"/>
      <c r="NY200" s="29"/>
      <c r="NZ200" s="29"/>
      <c r="OA200" s="29"/>
      <c r="OB200" s="29"/>
      <c r="OC200" s="29"/>
      <c r="OD200" s="29"/>
      <c r="OE200" s="29"/>
      <c r="OF200" s="29"/>
      <c r="OG200" s="29"/>
      <c r="OH200" s="29"/>
      <c r="OI200" s="29"/>
      <c r="OJ200" s="29"/>
      <c r="OK200" s="29"/>
      <c r="OL200" s="29"/>
      <c r="OM200" s="29"/>
      <c r="ON200" s="29"/>
      <c r="OO200" s="29"/>
      <c r="OP200" s="29"/>
      <c r="OQ200" s="29"/>
      <c r="OR200" s="29"/>
      <c r="OS200" s="29"/>
      <c r="OT200" s="29"/>
      <c r="OU200" s="29"/>
      <c r="OV200" s="29"/>
      <c r="OW200" s="29"/>
      <c r="OX200" s="29"/>
      <c r="OY200" s="29"/>
      <c r="OZ200" s="29"/>
      <c r="PA200" s="29"/>
      <c r="PB200" s="29"/>
      <c r="PC200" s="29"/>
      <c r="PD200" s="29"/>
      <c r="PE200" s="29"/>
      <c r="PF200" s="29"/>
      <c r="PG200" s="29"/>
      <c r="PH200" s="29"/>
      <c r="PI200" s="29"/>
      <c r="PJ200" s="29"/>
      <c r="PK200" s="29"/>
      <c r="PL200" s="29"/>
      <c r="PM200" s="29"/>
      <c r="PN200" s="29"/>
      <c r="PO200" s="29"/>
      <c r="PP200" s="29"/>
      <c r="PQ200" s="29"/>
      <c r="PR200" s="29"/>
      <c r="PS200" s="29"/>
      <c r="PT200" s="29"/>
      <c r="PU200" s="29"/>
      <c r="PV200" s="29"/>
      <c r="PW200" s="29"/>
      <c r="PX200" s="29"/>
      <c r="PY200" s="29"/>
      <c r="PZ200" s="29"/>
      <c r="QA200" s="29"/>
      <c r="QB200" s="29"/>
      <c r="QC200" s="29"/>
      <c r="QD200" s="29"/>
      <c r="QE200" s="29"/>
      <c r="QF200" s="29"/>
      <c r="QG200" s="29"/>
      <c r="QH200" s="29"/>
      <c r="QI200" s="29"/>
      <c r="QJ200" s="29"/>
      <c r="QK200" s="29"/>
      <c r="QL200" s="29"/>
      <c r="QM200" s="29"/>
      <c r="QN200" s="29"/>
      <c r="QO200" s="29"/>
      <c r="QP200" s="29"/>
      <c r="QQ200" s="29"/>
      <c r="QR200" s="29"/>
      <c r="QS200" s="29"/>
      <c r="QT200" s="29"/>
      <c r="QU200" s="29"/>
      <c r="QV200" s="29"/>
      <c r="QW200" s="29"/>
      <c r="QX200" s="29"/>
      <c r="QY200" s="29"/>
      <c r="QZ200" s="29"/>
      <c r="RA200" s="29"/>
      <c r="RB200" s="29"/>
      <c r="RC200" s="29"/>
      <c r="RD200" s="29"/>
      <c r="RE200" s="29"/>
      <c r="RF200" s="29"/>
      <c r="RG200" s="29"/>
      <c r="RH200" s="29"/>
      <c r="RI200" s="29"/>
      <c r="RJ200" s="29"/>
      <c r="RK200" s="29"/>
      <c r="RL200" s="29"/>
      <c r="RM200" s="29"/>
      <c r="RN200" s="29"/>
      <c r="RO200" s="29"/>
      <c r="RP200" s="29"/>
      <c r="RQ200" s="29"/>
      <c r="RR200" s="29"/>
      <c r="RS200" s="29"/>
      <c r="RT200" s="29"/>
      <c r="RU200" s="29"/>
      <c r="RV200" s="29"/>
      <c r="RW200" s="29"/>
      <c r="RX200" s="29"/>
      <c r="RY200" s="29"/>
      <c r="RZ200" s="29"/>
      <c r="SA200" s="29"/>
      <c r="SB200" s="29"/>
      <c r="SC200" s="29"/>
      <c r="SD200" s="29"/>
      <c r="SE200" s="29"/>
      <c r="SF200" s="29"/>
      <c r="SG200" s="29"/>
      <c r="SH200" s="29"/>
      <c r="SI200" s="29"/>
      <c r="SJ200" s="29"/>
      <c r="SK200" s="29"/>
      <c r="SL200" s="29"/>
      <c r="SM200" s="29"/>
      <c r="SN200" s="29"/>
      <c r="SO200" s="29"/>
      <c r="SP200" s="29"/>
      <c r="SQ200" s="29"/>
      <c r="SR200" s="29"/>
      <c r="SS200" s="29"/>
      <c r="ST200" s="29"/>
      <c r="SU200" s="29"/>
      <c r="SV200" s="29"/>
      <c r="SW200" s="29"/>
      <c r="SX200" s="29"/>
      <c r="SY200" s="29"/>
      <c r="SZ200" s="29"/>
      <c r="TA200" s="29"/>
      <c r="TB200" s="29"/>
      <c r="TC200" s="29"/>
      <c r="TD200" s="29"/>
      <c r="TE200" s="29"/>
      <c r="TF200" s="29"/>
      <c r="TG200" s="29"/>
      <c r="TH200" s="29"/>
      <c r="TI200" s="29"/>
      <c r="TJ200" s="29"/>
      <c r="TK200" s="29"/>
      <c r="TL200" s="29"/>
      <c r="TM200" s="29"/>
      <c r="TN200" s="29"/>
      <c r="TO200" s="29"/>
      <c r="TP200" s="29"/>
      <c r="TQ200" s="29"/>
      <c r="TR200" s="29"/>
      <c r="TS200" s="29"/>
      <c r="TT200" s="29"/>
      <c r="TU200" s="29"/>
      <c r="TV200" s="29"/>
      <c r="TW200" s="29"/>
      <c r="TX200" s="29"/>
      <c r="TY200" s="29"/>
      <c r="TZ200" s="29"/>
      <c r="UA200" s="29"/>
      <c r="UB200" s="29"/>
      <c r="UC200" s="29"/>
      <c r="UD200" s="29"/>
      <c r="UE200" s="29"/>
      <c r="UF200" s="29"/>
      <c r="UG200" s="29"/>
      <c r="UH200" s="29"/>
      <c r="UI200" s="29"/>
      <c r="UJ200" s="29"/>
      <c r="UK200" s="29"/>
      <c r="UL200" s="29"/>
      <c r="UM200" s="29"/>
      <c r="UN200" s="29"/>
      <c r="UO200" s="29"/>
      <c r="UP200" s="29"/>
      <c r="UQ200" s="29"/>
      <c r="UR200" s="29"/>
      <c r="US200" s="29"/>
      <c r="UT200" s="29"/>
      <c r="UU200" s="29"/>
      <c r="UV200" s="29"/>
      <c r="UW200" s="29"/>
      <c r="UX200" s="29"/>
      <c r="UY200" s="29"/>
      <c r="UZ200" s="29"/>
      <c r="VA200" s="29"/>
      <c r="VB200" s="29"/>
      <c r="VC200" s="29"/>
      <c r="VD200" s="29"/>
      <c r="VE200" s="29"/>
      <c r="VF200" s="29"/>
      <c r="VG200" s="29"/>
      <c r="VH200" s="29"/>
      <c r="VI200" s="29"/>
      <c r="VJ200" s="29"/>
      <c r="VK200" s="29"/>
      <c r="VL200" s="29"/>
      <c r="VM200" s="29"/>
      <c r="VN200" s="29"/>
      <c r="VO200" s="29"/>
      <c r="VP200" s="29"/>
      <c r="VQ200" s="29"/>
      <c r="VR200" s="29"/>
      <c r="VS200" s="29"/>
      <c r="VT200" s="29"/>
      <c r="VU200" s="29"/>
      <c r="VV200" s="29"/>
      <c r="VW200" s="29"/>
      <c r="VX200" s="29"/>
      <c r="VY200" s="29"/>
      <c r="VZ200" s="29"/>
      <c r="WA200" s="29"/>
      <c r="WB200" s="29"/>
      <c r="WC200" s="29"/>
      <c r="WD200" s="29"/>
      <c r="WE200" s="29"/>
      <c r="WF200" s="29"/>
      <c r="WG200" s="29"/>
      <c r="WH200" s="29"/>
      <c r="WI200" s="29"/>
      <c r="WJ200" s="29"/>
      <c r="WK200" s="29"/>
      <c r="WL200" s="29"/>
      <c r="WM200" s="29"/>
      <c r="WN200" s="29"/>
      <c r="WO200" s="29"/>
      <c r="WP200" s="29"/>
      <c r="WQ200" s="29"/>
      <c r="WR200" s="29"/>
      <c r="WS200" s="29"/>
      <c r="WT200" s="29"/>
      <c r="WU200" s="29"/>
      <c r="WV200" s="29"/>
      <c r="WW200" s="29"/>
      <c r="WX200" s="29"/>
      <c r="WY200" s="29"/>
      <c r="WZ200" s="29"/>
      <c r="XA200" s="29"/>
      <c r="XB200" s="29"/>
      <c r="XC200" s="29"/>
      <c r="XD200" s="29"/>
      <c r="XE200" s="29"/>
      <c r="XF200" s="29"/>
      <c r="XG200" s="29"/>
      <c r="XH200" s="29"/>
      <c r="XI200" s="29"/>
      <c r="XJ200" s="29"/>
      <c r="XK200" s="29"/>
      <c r="XL200" s="29"/>
      <c r="XM200" s="29"/>
      <c r="XN200" s="29"/>
      <c r="XO200" s="29"/>
      <c r="XP200" s="29"/>
      <c r="XQ200" s="29"/>
      <c r="XR200" s="29"/>
      <c r="XS200" s="29"/>
      <c r="XT200" s="29"/>
      <c r="XU200" s="29"/>
      <c r="XV200" s="29"/>
      <c r="XW200" s="29"/>
      <c r="XX200" s="29"/>
      <c r="XY200" s="29"/>
      <c r="XZ200" s="29"/>
      <c r="YA200" s="29"/>
      <c r="YB200" s="29"/>
      <c r="YC200" s="29"/>
      <c r="YD200" s="29"/>
      <c r="YE200" s="29"/>
      <c r="YF200" s="29"/>
      <c r="YG200" s="29"/>
      <c r="YH200" s="29"/>
      <c r="YI200" s="29"/>
      <c r="YJ200" s="29"/>
      <c r="YK200" s="29"/>
      <c r="YL200" s="29"/>
      <c r="YM200" s="29"/>
      <c r="YN200" s="29"/>
      <c r="YO200" s="29"/>
      <c r="YP200" s="29"/>
    </row>
    <row r="201" spans="1:666" ht="15.75" hidden="1" x14ac:dyDescent="0.25">
      <c r="A201" s="14" t="s">
        <v>50</v>
      </c>
      <c r="B201" s="15">
        <v>232</v>
      </c>
      <c r="C201" s="16" t="s">
        <v>39</v>
      </c>
      <c r="D201" s="16" t="s">
        <v>89</v>
      </c>
      <c r="E201" s="37" t="s">
        <v>165</v>
      </c>
      <c r="F201" s="15">
        <v>610</v>
      </c>
      <c r="G201" s="17"/>
      <c r="H201" s="17"/>
      <c r="I201" s="17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29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  <c r="IS201" s="29"/>
      <c r="IT201" s="29"/>
      <c r="IU201" s="29"/>
      <c r="IV201" s="29"/>
      <c r="IW201" s="29"/>
      <c r="IX201" s="29"/>
      <c r="IY201" s="29"/>
      <c r="IZ201" s="29"/>
      <c r="JA201" s="29"/>
      <c r="JB201" s="29"/>
      <c r="JC201" s="29"/>
      <c r="JD201" s="29"/>
      <c r="JE201" s="29"/>
      <c r="JF201" s="29"/>
      <c r="JG201" s="29"/>
      <c r="JH201" s="29"/>
      <c r="JI201" s="29"/>
      <c r="JJ201" s="29"/>
      <c r="JK201" s="29"/>
      <c r="JL201" s="29"/>
      <c r="JM201" s="29"/>
      <c r="JN201" s="29"/>
      <c r="JO201" s="29"/>
      <c r="JP201" s="29"/>
      <c r="JQ201" s="29"/>
      <c r="JR201" s="29"/>
      <c r="JS201" s="29"/>
      <c r="JT201" s="29"/>
      <c r="JU201" s="29"/>
      <c r="JV201" s="29"/>
      <c r="JW201" s="29"/>
      <c r="JX201" s="29"/>
      <c r="JY201" s="29"/>
      <c r="JZ201" s="29"/>
      <c r="KA201" s="29"/>
      <c r="KB201" s="29"/>
      <c r="KC201" s="29"/>
      <c r="KD201" s="29"/>
      <c r="KE201" s="29"/>
      <c r="KF201" s="29"/>
      <c r="KG201" s="29"/>
      <c r="KH201" s="29"/>
      <c r="KI201" s="29"/>
      <c r="KJ201" s="29"/>
      <c r="KK201" s="29"/>
      <c r="KL201" s="29"/>
      <c r="KM201" s="29"/>
      <c r="KN201" s="29"/>
      <c r="KO201" s="29"/>
      <c r="KP201" s="29"/>
      <c r="KQ201" s="29"/>
      <c r="KR201" s="29"/>
      <c r="KS201" s="29"/>
      <c r="KT201" s="29"/>
      <c r="KU201" s="29"/>
      <c r="KV201" s="29"/>
      <c r="KW201" s="29"/>
      <c r="KX201" s="29"/>
      <c r="KY201" s="29"/>
      <c r="KZ201" s="29"/>
      <c r="LA201" s="29"/>
      <c r="LB201" s="29"/>
      <c r="LC201" s="29"/>
      <c r="LD201" s="29"/>
      <c r="LE201" s="29"/>
      <c r="LF201" s="29"/>
      <c r="LG201" s="29"/>
      <c r="LH201" s="29"/>
      <c r="LI201" s="29"/>
      <c r="LJ201" s="29"/>
      <c r="LK201" s="29"/>
      <c r="LL201" s="29"/>
      <c r="LM201" s="29"/>
      <c r="LN201" s="29"/>
      <c r="LO201" s="29"/>
      <c r="LP201" s="29"/>
      <c r="LQ201" s="29"/>
      <c r="LR201" s="29"/>
      <c r="LS201" s="29"/>
      <c r="LT201" s="29"/>
      <c r="LU201" s="29"/>
      <c r="LV201" s="29"/>
      <c r="LW201" s="29"/>
      <c r="LX201" s="29"/>
      <c r="LY201" s="29"/>
      <c r="LZ201" s="29"/>
      <c r="MA201" s="29"/>
      <c r="MB201" s="29"/>
      <c r="MC201" s="29"/>
      <c r="MD201" s="29"/>
      <c r="ME201" s="29"/>
      <c r="MF201" s="29"/>
      <c r="MG201" s="29"/>
      <c r="MH201" s="29"/>
      <c r="MI201" s="29"/>
      <c r="MJ201" s="29"/>
      <c r="MK201" s="29"/>
      <c r="ML201" s="29"/>
      <c r="MM201" s="29"/>
      <c r="MN201" s="29"/>
      <c r="MO201" s="29"/>
      <c r="MP201" s="29"/>
      <c r="MQ201" s="29"/>
      <c r="MR201" s="29"/>
      <c r="MS201" s="29"/>
      <c r="MT201" s="29"/>
      <c r="MU201" s="29"/>
      <c r="MV201" s="29"/>
      <c r="MW201" s="29"/>
      <c r="MX201" s="29"/>
      <c r="MY201" s="29"/>
      <c r="MZ201" s="29"/>
      <c r="NA201" s="29"/>
      <c r="NB201" s="29"/>
      <c r="NC201" s="29"/>
      <c r="ND201" s="29"/>
      <c r="NE201" s="29"/>
      <c r="NF201" s="29"/>
      <c r="NG201" s="29"/>
      <c r="NH201" s="29"/>
      <c r="NI201" s="29"/>
      <c r="NJ201" s="29"/>
      <c r="NK201" s="29"/>
      <c r="NL201" s="29"/>
      <c r="NM201" s="29"/>
      <c r="NN201" s="29"/>
      <c r="NO201" s="29"/>
      <c r="NP201" s="29"/>
      <c r="NQ201" s="29"/>
      <c r="NR201" s="29"/>
      <c r="NS201" s="29"/>
      <c r="NT201" s="29"/>
      <c r="NU201" s="29"/>
      <c r="NV201" s="29"/>
      <c r="NW201" s="29"/>
      <c r="NX201" s="29"/>
      <c r="NY201" s="29"/>
      <c r="NZ201" s="29"/>
      <c r="OA201" s="29"/>
      <c r="OB201" s="29"/>
      <c r="OC201" s="29"/>
      <c r="OD201" s="29"/>
      <c r="OE201" s="29"/>
      <c r="OF201" s="29"/>
      <c r="OG201" s="29"/>
      <c r="OH201" s="29"/>
      <c r="OI201" s="29"/>
      <c r="OJ201" s="29"/>
      <c r="OK201" s="29"/>
      <c r="OL201" s="29"/>
      <c r="OM201" s="29"/>
      <c r="ON201" s="29"/>
      <c r="OO201" s="29"/>
      <c r="OP201" s="29"/>
      <c r="OQ201" s="29"/>
      <c r="OR201" s="29"/>
      <c r="OS201" s="29"/>
      <c r="OT201" s="29"/>
      <c r="OU201" s="29"/>
      <c r="OV201" s="29"/>
      <c r="OW201" s="29"/>
      <c r="OX201" s="29"/>
      <c r="OY201" s="29"/>
      <c r="OZ201" s="29"/>
      <c r="PA201" s="29"/>
      <c r="PB201" s="29"/>
      <c r="PC201" s="29"/>
      <c r="PD201" s="29"/>
      <c r="PE201" s="29"/>
      <c r="PF201" s="29"/>
      <c r="PG201" s="29"/>
      <c r="PH201" s="29"/>
      <c r="PI201" s="29"/>
      <c r="PJ201" s="29"/>
      <c r="PK201" s="29"/>
      <c r="PL201" s="29"/>
      <c r="PM201" s="29"/>
      <c r="PN201" s="29"/>
      <c r="PO201" s="29"/>
      <c r="PP201" s="29"/>
      <c r="PQ201" s="29"/>
      <c r="PR201" s="29"/>
      <c r="PS201" s="29"/>
      <c r="PT201" s="29"/>
      <c r="PU201" s="29"/>
      <c r="PV201" s="29"/>
      <c r="PW201" s="29"/>
      <c r="PX201" s="29"/>
      <c r="PY201" s="29"/>
      <c r="PZ201" s="29"/>
      <c r="QA201" s="29"/>
      <c r="QB201" s="29"/>
      <c r="QC201" s="29"/>
      <c r="QD201" s="29"/>
      <c r="QE201" s="29"/>
      <c r="QF201" s="29"/>
      <c r="QG201" s="29"/>
      <c r="QH201" s="29"/>
      <c r="QI201" s="29"/>
      <c r="QJ201" s="29"/>
      <c r="QK201" s="29"/>
      <c r="QL201" s="29"/>
      <c r="QM201" s="29"/>
      <c r="QN201" s="29"/>
      <c r="QO201" s="29"/>
      <c r="QP201" s="29"/>
      <c r="QQ201" s="29"/>
      <c r="QR201" s="29"/>
      <c r="QS201" s="29"/>
      <c r="QT201" s="29"/>
      <c r="QU201" s="29"/>
      <c r="QV201" s="29"/>
      <c r="QW201" s="29"/>
      <c r="QX201" s="29"/>
      <c r="QY201" s="29"/>
      <c r="QZ201" s="29"/>
      <c r="RA201" s="29"/>
      <c r="RB201" s="29"/>
      <c r="RC201" s="29"/>
      <c r="RD201" s="29"/>
      <c r="RE201" s="29"/>
      <c r="RF201" s="29"/>
      <c r="RG201" s="29"/>
      <c r="RH201" s="29"/>
      <c r="RI201" s="29"/>
      <c r="RJ201" s="29"/>
      <c r="RK201" s="29"/>
      <c r="RL201" s="29"/>
      <c r="RM201" s="29"/>
      <c r="RN201" s="29"/>
      <c r="RO201" s="29"/>
      <c r="RP201" s="29"/>
      <c r="RQ201" s="29"/>
      <c r="RR201" s="29"/>
      <c r="RS201" s="29"/>
      <c r="RT201" s="29"/>
      <c r="RU201" s="29"/>
      <c r="RV201" s="29"/>
      <c r="RW201" s="29"/>
      <c r="RX201" s="29"/>
      <c r="RY201" s="29"/>
      <c r="RZ201" s="29"/>
      <c r="SA201" s="29"/>
      <c r="SB201" s="29"/>
      <c r="SC201" s="29"/>
      <c r="SD201" s="29"/>
      <c r="SE201" s="29"/>
      <c r="SF201" s="29"/>
      <c r="SG201" s="29"/>
      <c r="SH201" s="29"/>
      <c r="SI201" s="29"/>
      <c r="SJ201" s="29"/>
      <c r="SK201" s="29"/>
      <c r="SL201" s="29"/>
      <c r="SM201" s="29"/>
      <c r="SN201" s="29"/>
      <c r="SO201" s="29"/>
      <c r="SP201" s="29"/>
      <c r="SQ201" s="29"/>
      <c r="SR201" s="29"/>
      <c r="SS201" s="29"/>
      <c r="ST201" s="29"/>
      <c r="SU201" s="29"/>
      <c r="SV201" s="29"/>
      <c r="SW201" s="29"/>
      <c r="SX201" s="29"/>
      <c r="SY201" s="29"/>
      <c r="SZ201" s="29"/>
      <c r="TA201" s="29"/>
      <c r="TB201" s="29"/>
      <c r="TC201" s="29"/>
      <c r="TD201" s="29"/>
      <c r="TE201" s="29"/>
      <c r="TF201" s="29"/>
      <c r="TG201" s="29"/>
      <c r="TH201" s="29"/>
      <c r="TI201" s="29"/>
      <c r="TJ201" s="29"/>
      <c r="TK201" s="29"/>
      <c r="TL201" s="29"/>
      <c r="TM201" s="29"/>
      <c r="TN201" s="29"/>
      <c r="TO201" s="29"/>
      <c r="TP201" s="29"/>
      <c r="TQ201" s="29"/>
      <c r="TR201" s="29"/>
      <c r="TS201" s="29"/>
      <c r="TT201" s="29"/>
      <c r="TU201" s="29"/>
      <c r="TV201" s="29"/>
      <c r="TW201" s="29"/>
      <c r="TX201" s="29"/>
      <c r="TY201" s="29"/>
      <c r="TZ201" s="29"/>
      <c r="UA201" s="29"/>
      <c r="UB201" s="29"/>
      <c r="UC201" s="29"/>
      <c r="UD201" s="29"/>
      <c r="UE201" s="29"/>
      <c r="UF201" s="29"/>
      <c r="UG201" s="29"/>
      <c r="UH201" s="29"/>
      <c r="UI201" s="29"/>
      <c r="UJ201" s="29"/>
      <c r="UK201" s="29"/>
      <c r="UL201" s="29"/>
      <c r="UM201" s="29"/>
      <c r="UN201" s="29"/>
      <c r="UO201" s="29"/>
      <c r="UP201" s="29"/>
      <c r="UQ201" s="29"/>
      <c r="UR201" s="29"/>
      <c r="US201" s="29"/>
      <c r="UT201" s="29"/>
      <c r="UU201" s="29"/>
      <c r="UV201" s="29"/>
      <c r="UW201" s="29"/>
      <c r="UX201" s="29"/>
      <c r="UY201" s="29"/>
      <c r="UZ201" s="29"/>
      <c r="VA201" s="29"/>
      <c r="VB201" s="29"/>
      <c r="VC201" s="29"/>
      <c r="VD201" s="29"/>
      <c r="VE201" s="29"/>
      <c r="VF201" s="29"/>
      <c r="VG201" s="29"/>
      <c r="VH201" s="29"/>
      <c r="VI201" s="29"/>
      <c r="VJ201" s="29"/>
      <c r="VK201" s="29"/>
      <c r="VL201" s="29"/>
      <c r="VM201" s="29"/>
      <c r="VN201" s="29"/>
      <c r="VO201" s="29"/>
      <c r="VP201" s="29"/>
      <c r="VQ201" s="29"/>
      <c r="VR201" s="29"/>
      <c r="VS201" s="29"/>
      <c r="VT201" s="29"/>
      <c r="VU201" s="29"/>
      <c r="VV201" s="29"/>
      <c r="VW201" s="29"/>
      <c r="VX201" s="29"/>
      <c r="VY201" s="29"/>
      <c r="VZ201" s="29"/>
      <c r="WA201" s="29"/>
      <c r="WB201" s="29"/>
      <c r="WC201" s="29"/>
      <c r="WD201" s="29"/>
      <c r="WE201" s="29"/>
      <c r="WF201" s="29"/>
      <c r="WG201" s="29"/>
      <c r="WH201" s="29"/>
      <c r="WI201" s="29"/>
      <c r="WJ201" s="29"/>
      <c r="WK201" s="29"/>
      <c r="WL201" s="29"/>
      <c r="WM201" s="29"/>
      <c r="WN201" s="29"/>
      <c r="WO201" s="29"/>
      <c r="WP201" s="29"/>
      <c r="WQ201" s="29"/>
      <c r="WR201" s="29"/>
      <c r="WS201" s="29"/>
      <c r="WT201" s="29"/>
      <c r="WU201" s="29"/>
      <c r="WV201" s="29"/>
      <c r="WW201" s="29"/>
      <c r="WX201" s="29"/>
      <c r="WY201" s="29"/>
      <c r="WZ201" s="29"/>
      <c r="XA201" s="29"/>
      <c r="XB201" s="29"/>
      <c r="XC201" s="29"/>
      <c r="XD201" s="29"/>
      <c r="XE201" s="29"/>
      <c r="XF201" s="29"/>
      <c r="XG201" s="29"/>
      <c r="XH201" s="29"/>
      <c r="XI201" s="29"/>
      <c r="XJ201" s="29"/>
      <c r="XK201" s="29"/>
      <c r="XL201" s="29"/>
      <c r="XM201" s="29"/>
      <c r="XN201" s="29"/>
      <c r="XO201" s="29"/>
      <c r="XP201" s="29"/>
      <c r="XQ201" s="29"/>
      <c r="XR201" s="29"/>
      <c r="XS201" s="29"/>
      <c r="XT201" s="29"/>
      <c r="XU201" s="29"/>
      <c r="XV201" s="29"/>
      <c r="XW201" s="29"/>
      <c r="XX201" s="29"/>
      <c r="XY201" s="29"/>
      <c r="XZ201" s="29"/>
      <c r="YA201" s="29"/>
      <c r="YB201" s="29"/>
      <c r="YC201" s="29"/>
      <c r="YD201" s="29"/>
      <c r="YE201" s="29"/>
      <c r="YF201" s="29"/>
      <c r="YG201" s="29"/>
      <c r="YH201" s="29"/>
      <c r="YI201" s="29"/>
      <c r="YJ201" s="29"/>
      <c r="YK201" s="29"/>
      <c r="YL201" s="29"/>
      <c r="YM201" s="29"/>
      <c r="YN201" s="29"/>
      <c r="YO201" s="29"/>
      <c r="YP201" s="29"/>
    </row>
    <row r="202" spans="1:666" ht="63" hidden="1" x14ac:dyDescent="0.25">
      <c r="A202" s="22" t="s">
        <v>166</v>
      </c>
      <c r="B202" s="15">
        <v>232</v>
      </c>
      <c r="C202" s="16" t="s">
        <v>39</v>
      </c>
      <c r="D202" s="16" t="s">
        <v>89</v>
      </c>
      <c r="E202" s="15" t="s">
        <v>167</v>
      </c>
      <c r="F202" s="15"/>
      <c r="G202" s="17">
        <f t="shared" ref="G202:I203" si="161">G203</f>
        <v>0</v>
      </c>
      <c r="H202" s="17">
        <f t="shared" si="161"/>
        <v>0</v>
      </c>
      <c r="I202" s="17">
        <f t="shared" si="161"/>
        <v>0</v>
      </c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HY202" s="29"/>
      <c r="HZ202" s="29"/>
      <c r="IA202" s="29"/>
      <c r="IB202" s="29"/>
      <c r="IC202" s="29"/>
      <c r="ID202" s="29"/>
      <c r="IE202" s="29"/>
      <c r="IF202" s="29"/>
      <c r="IG202" s="29"/>
      <c r="IH202" s="29"/>
      <c r="II202" s="29"/>
      <c r="IJ202" s="29"/>
      <c r="IK202" s="29"/>
      <c r="IL202" s="29"/>
      <c r="IM202" s="29"/>
      <c r="IN202" s="29"/>
      <c r="IO202" s="29"/>
      <c r="IP202" s="29"/>
      <c r="IQ202" s="29"/>
      <c r="IR202" s="29"/>
      <c r="IS202" s="29"/>
      <c r="IT202" s="29"/>
      <c r="IU202" s="29"/>
      <c r="IV202" s="29"/>
      <c r="IW202" s="29"/>
      <c r="IX202" s="29"/>
      <c r="IY202" s="29"/>
      <c r="IZ202" s="29"/>
      <c r="JA202" s="29"/>
      <c r="JB202" s="29"/>
      <c r="JC202" s="29"/>
      <c r="JD202" s="29"/>
      <c r="JE202" s="29"/>
      <c r="JF202" s="29"/>
      <c r="JG202" s="29"/>
      <c r="JH202" s="29"/>
      <c r="JI202" s="29"/>
      <c r="JJ202" s="29"/>
      <c r="JK202" s="29"/>
      <c r="JL202" s="29"/>
      <c r="JM202" s="29"/>
      <c r="JN202" s="29"/>
      <c r="JO202" s="29"/>
      <c r="JP202" s="29"/>
      <c r="JQ202" s="29"/>
      <c r="JR202" s="29"/>
      <c r="JS202" s="29"/>
      <c r="JT202" s="29"/>
      <c r="JU202" s="29"/>
      <c r="JV202" s="29"/>
      <c r="JW202" s="29"/>
      <c r="JX202" s="29"/>
      <c r="JY202" s="29"/>
      <c r="JZ202" s="29"/>
      <c r="KA202" s="29"/>
      <c r="KB202" s="29"/>
      <c r="KC202" s="29"/>
      <c r="KD202" s="29"/>
      <c r="KE202" s="29"/>
      <c r="KF202" s="29"/>
      <c r="KG202" s="29"/>
      <c r="KH202" s="29"/>
      <c r="KI202" s="29"/>
      <c r="KJ202" s="29"/>
      <c r="KK202" s="29"/>
      <c r="KL202" s="29"/>
      <c r="KM202" s="29"/>
      <c r="KN202" s="29"/>
      <c r="KO202" s="29"/>
      <c r="KP202" s="29"/>
      <c r="KQ202" s="29"/>
      <c r="KR202" s="29"/>
      <c r="KS202" s="29"/>
      <c r="KT202" s="29"/>
      <c r="KU202" s="29"/>
      <c r="KV202" s="29"/>
      <c r="KW202" s="29"/>
      <c r="KX202" s="29"/>
      <c r="KY202" s="29"/>
      <c r="KZ202" s="29"/>
      <c r="LA202" s="29"/>
      <c r="LB202" s="29"/>
      <c r="LC202" s="29"/>
      <c r="LD202" s="29"/>
      <c r="LE202" s="29"/>
      <c r="LF202" s="29"/>
      <c r="LG202" s="29"/>
      <c r="LH202" s="29"/>
      <c r="LI202" s="29"/>
      <c r="LJ202" s="29"/>
      <c r="LK202" s="29"/>
      <c r="LL202" s="29"/>
      <c r="LM202" s="29"/>
      <c r="LN202" s="29"/>
      <c r="LO202" s="29"/>
      <c r="LP202" s="29"/>
      <c r="LQ202" s="29"/>
      <c r="LR202" s="29"/>
      <c r="LS202" s="29"/>
      <c r="LT202" s="29"/>
      <c r="LU202" s="29"/>
      <c r="LV202" s="29"/>
      <c r="LW202" s="29"/>
      <c r="LX202" s="29"/>
      <c r="LY202" s="29"/>
      <c r="LZ202" s="29"/>
      <c r="MA202" s="29"/>
      <c r="MB202" s="29"/>
      <c r="MC202" s="29"/>
      <c r="MD202" s="29"/>
      <c r="ME202" s="29"/>
      <c r="MF202" s="29"/>
      <c r="MG202" s="29"/>
      <c r="MH202" s="29"/>
      <c r="MI202" s="29"/>
      <c r="MJ202" s="29"/>
      <c r="MK202" s="29"/>
      <c r="ML202" s="29"/>
      <c r="MM202" s="29"/>
      <c r="MN202" s="29"/>
      <c r="MO202" s="29"/>
      <c r="MP202" s="29"/>
      <c r="MQ202" s="29"/>
      <c r="MR202" s="29"/>
      <c r="MS202" s="29"/>
      <c r="MT202" s="29"/>
      <c r="MU202" s="29"/>
      <c r="MV202" s="29"/>
      <c r="MW202" s="29"/>
      <c r="MX202" s="29"/>
      <c r="MY202" s="29"/>
      <c r="MZ202" s="29"/>
      <c r="NA202" s="29"/>
      <c r="NB202" s="29"/>
      <c r="NC202" s="29"/>
      <c r="ND202" s="29"/>
      <c r="NE202" s="29"/>
      <c r="NF202" s="29"/>
      <c r="NG202" s="29"/>
      <c r="NH202" s="29"/>
      <c r="NI202" s="29"/>
      <c r="NJ202" s="29"/>
      <c r="NK202" s="29"/>
      <c r="NL202" s="29"/>
      <c r="NM202" s="29"/>
      <c r="NN202" s="29"/>
      <c r="NO202" s="29"/>
      <c r="NP202" s="29"/>
      <c r="NQ202" s="29"/>
      <c r="NR202" s="29"/>
      <c r="NS202" s="29"/>
      <c r="NT202" s="29"/>
      <c r="NU202" s="29"/>
      <c r="NV202" s="29"/>
      <c r="NW202" s="29"/>
      <c r="NX202" s="29"/>
      <c r="NY202" s="29"/>
      <c r="NZ202" s="29"/>
      <c r="OA202" s="29"/>
      <c r="OB202" s="29"/>
      <c r="OC202" s="29"/>
      <c r="OD202" s="29"/>
      <c r="OE202" s="29"/>
      <c r="OF202" s="29"/>
      <c r="OG202" s="29"/>
      <c r="OH202" s="29"/>
      <c r="OI202" s="29"/>
      <c r="OJ202" s="29"/>
      <c r="OK202" s="29"/>
      <c r="OL202" s="29"/>
      <c r="OM202" s="29"/>
      <c r="ON202" s="29"/>
      <c r="OO202" s="29"/>
      <c r="OP202" s="29"/>
      <c r="OQ202" s="29"/>
      <c r="OR202" s="29"/>
      <c r="OS202" s="29"/>
      <c r="OT202" s="29"/>
      <c r="OU202" s="29"/>
      <c r="OV202" s="29"/>
      <c r="OW202" s="29"/>
      <c r="OX202" s="29"/>
      <c r="OY202" s="29"/>
      <c r="OZ202" s="29"/>
      <c r="PA202" s="29"/>
      <c r="PB202" s="29"/>
      <c r="PC202" s="29"/>
      <c r="PD202" s="29"/>
      <c r="PE202" s="29"/>
      <c r="PF202" s="29"/>
      <c r="PG202" s="29"/>
      <c r="PH202" s="29"/>
      <c r="PI202" s="29"/>
      <c r="PJ202" s="29"/>
      <c r="PK202" s="29"/>
      <c r="PL202" s="29"/>
      <c r="PM202" s="29"/>
      <c r="PN202" s="29"/>
      <c r="PO202" s="29"/>
      <c r="PP202" s="29"/>
      <c r="PQ202" s="29"/>
      <c r="PR202" s="29"/>
      <c r="PS202" s="29"/>
      <c r="PT202" s="29"/>
      <c r="PU202" s="29"/>
      <c r="PV202" s="29"/>
      <c r="PW202" s="29"/>
      <c r="PX202" s="29"/>
      <c r="PY202" s="29"/>
      <c r="PZ202" s="29"/>
      <c r="QA202" s="29"/>
      <c r="QB202" s="29"/>
      <c r="QC202" s="29"/>
      <c r="QD202" s="29"/>
      <c r="QE202" s="29"/>
      <c r="QF202" s="29"/>
      <c r="QG202" s="29"/>
      <c r="QH202" s="29"/>
      <c r="QI202" s="29"/>
      <c r="QJ202" s="29"/>
      <c r="QK202" s="29"/>
      <c r="QL202" s="29"/>
      <c r="QM202" s="29"/>
      <c r="QN202" s="29"/>
      <c r="QO202" s="29"/>
      <c r="QP202" s="29"/>
      <c r="QQ202" s="29"/>
      <c r="QR202" s="29"/>
      <c r="QS202" s="29"/>
      <c r="QT202" s="29"/>
      <c r="QU202" s="29"/>
      <c r="QV202" s="29"/>
      <c r="QW202" s="29"/>
      <c r="QX202" s="29"/>
      <c r="QY202" s="29"/>
      <c r="QZ202" s="29"/>
      <c r="RA202" s="29"/>
      <c r="RB202" s="29"/>
      <c r="RC202" s="29"/>
      <c r="RD202" s="29"/>
      <c r="RE202" s="29"/>
      <c r="RF202" s="29"/>
      <c r="RG202" s="29"/>
      <c r="RH202" s="29"/>
      <c r="RI202" s="29"/>
      <c r="RJ202" s="29"/>
      <c r="RK202" s="29"/>
      <c r="RL202" s="29"/>
      <c r="RM202" s="29"/>
      <c r="RN202" s="29"/>
      <c r="RO202" s="29"/>
      <c r="RP202" s="29"/>
      <c r="RQ202" s="29"/>
      <c r="RR202" s="29"/>
      <c r="RS202" s="29"/>
      <c r="RT202" s="29"/>
      <c r="RU202" s="29"/>
      <c r="RV202" s="29"/>
      <c r="RW202" s="29"/>
      <c r="RX202" s="29"/>
      <c r="RY202" s="29"/>
      <c r="RZ202" s="29"/>
      <c r="SA202" s="29"/>
      <c r="SB202" s="29"/>
      <c r="SC202" s="29"/>
      <c r="SD202" s="29"/>
      <c r="SE202" s="29"/>
      <c r="SF202" s="29"/>
      <c r="SG202" s="29"/>
      <c r="SH202" s="29"/>
      <c r="SI202" s="29"/>
      <c r="SJ202" s="29"/>
      <c r="SK202" s="29"/>
      <c r="SL202" s="29"/>
      <c r="SM202" s="29"/>
      <c r="SN202" s="29"/>
      <c r="SO202" s="29"/>
      <c r="SP202" s="29"/>
      <c r="SQ202" s="29"/>
      <c r="SR202" s="29"/>
      <c r="SS202" s="29"/>
      <c r="ST202" s="29"/>
      <c r="SU202" s="29"/>
      <c r="SV202" s="29"/>
      <c r="SW202" s="29"/>
      <c r="SX202" s="29"/>
      <c r="SY202" s="29"/>
      <c r="SZ202" s="29"/>
      <c r="TA202" s="29"/>
      <c r="TB202" s="29"/>
      <c r="TC202" s="29"/>
      <c r="TD202" s="29"/>
      <c r="TE202" s="29"/>
      <c r="TF202" s="29"/>
      <c r="TG202" s="29"/>
      <c r="TH202" s="29"/>
      <c r="TI202" s="29"/>
      <c r="TJ202" s="29"/>
      <c r="TK202" s="29"/>
      <c r="TL202" s="29"/>
      <c r="TM202" s="29"/>
      <c r="TN202" s="29"/>
      <c r="TO202" s="29"/>
      <c r="TP202" s="29"/>
      <c r="TQ202" s="29"/>
      <c r="TR202" s="29"/>
      <c r="TS202" s="29"/>
      <c r="TT202" s="29"/>
      <c r="TU202" s="29"/>
      <c r="TV202" s="29"/>
      <c r="TW202" s="29"/>
      <c r="TX202" s="29"/>
      <c r="TY202" s="29"/>
      <c r="TZ202" s="29"/>
      <c r="UA202" s="29"/>
      <c r="UB202" s="29"/>
      <c r="UC202" s="29"/>
      <c r="UD202" s="29"/>
      <c r="UE202" s="29"/>
      <c r="UF202" s="29"/>
      <c r="UG202" s="29"/>
      <c r="UH202" s="29"/>
      <c r="UI202" s="29"/>
      <c r="UJ202" s="29"/>
      <c r="UK202" s="29"/>
      <c r="UL202" s="29"/>
      <c r="UM202" s="29"/>
      <c r="UN202" s="29"/>
      <c r="UO202" s="29"/>
      <c r="UP202" s="29"/>
      <c r="UQ202" s="29"/>
      <c r="UR202" s="29"/>
      <c r="US202" s="29"/>
      <c r="UT202" s="29"/>
      <c r="UU202" s="29"/>
      <c r="UV202" s="29"/>
      <c r="UW202" s="29"/>
      <c r="UX202" s="29"/>
      <c r="UY202" s="29"/>
      <c r="UZ202" s="29"/>
      <c r="VA202" s="29"/>
      <c r="VB202" s="29"/>
      <c r="VC202" s="29"/>
      <c r="VD202" s="29"/>
      <c r="VE202" s="29"/>
      <c r="VF202" s="29"/>
      <c r="VG202" s="29"/>
      <c r="VH202" s="29"/>
      <c r="VI202" s="29"/>
      <c r="VJ202" s="29"/>
      <c r="VK202" s="29"/>
      <c r="VL202" s="29"/>
      <c r="VM202" s="29"/>
      <c r="VN202" s="29"/>
      <c r="VO202" s="29"/>
      <c r="VP202" s="29"/>
      <c r="VQ202" s="29"/>
      <c r="VR202" s="29"/>
      <c r="VS202" s="29"/>
      <c r="VT202" s="29"/>
      <c r="VU202" s="29"/>
      <c r="VV202" s="29"/>
      <c r="VW202" s="29"/>
      <c r="VX202" s="29"/>
      <c r="VY202" s="29"/>
      <c r="VZ202" s="29"/>
      <c r="WA202" s="29"/>
      <c r="WB202" s="29"/>
      <c r="WC202" s="29"/>
      <c r="WD202" s="29"/>
      <c r="WE202" s="29"/>
      <c r="WF202" s="29"/>
      <c r="WG202" s="29"/>
      <c r="WH202" s="29"/>
      <c r="WI202" s="29"/>
      <c r="WJ202" s="29"/>
      <c r="WK202" s="29"/>
      <c r="WL202" s="29"/>
      <c r="WM202" s="29"/>
      <c r="WN202" s="29"/>
      <c r="WO202" s="29"/>
      <c r="WP202" s="29"/>
      <c r="WQ202" s="29"/>
      <c r="WR202" s="29"/>
      <c r="WS202" s="29"/>
      <c r="WT202" s="29"/>
      <c r="WU202" s="29"/>
      <c r="WV202" s="29"/>
      <c r="WW202" s="29"/>
      <c r="WX202" s="29"/>
      <c r="WY202" s="29"/>
      <c r="WZ202" s="29"/>
      <c r="XA202" s="29"/>
      <c r="XB202" s="29"/>
      <c r="XC202" s="29"/>
      <c r="XD202" s="29"/>
      <c r="XE202" s="29"/>
      <c r="XF202" s="29"/>
      <c r="XG202" s="29"/>
      <c r="XH202" s="29"/>
      <c r="XI202" s="29"/>
      <c r="XJ202" s="29"/>
      <c r="XK202" s="29"/>
      <c r="XL202" s="29"/>
      <c r="XM202" s="29"/>
      <c r="XN202" s="29"/>
      <c r="XO202" s="29"/>
      <c r="XP202" s="29"/>
      <c r="XQ202" s="29"/>
      <c r="XR202" s="29"/>
      <c r="XS202" s="29"/>
      <c r="XT202" s="29"/>
      <c r="XU202" s="29"/>
      <c r="XV202" s="29"/>
      <c r="XW202" s="29"/>
      <c r="XX202" s="29"/>
      <c r="XY202" s="29"/>
      <c r="XZ202" s="29"/>
      <c r="YA202" s="29"/>
      <c r="YB202" s="29"/>
      <c r="YC202" s="29"/>
      <c r="YD202" s="29"/>
      <c r="YE202" s="29"/>
      <c r="YF202" s="29"/>
      <c r="YG202" s="29"/>
      <c r="YH202" s="29"/>
      <c r="YI202" s="29"/>
      <c r="YJ202" s="29"/>
      <c r="YK202" s="29"/>
      <c r="YL202" s="29"/>
      <c r="YM202" s="29"/>
      <c r="YN202" s="29"/>
      <c r="YO202" s="29"/>
      <c r="YP202" s="29"/>
    </row>
    <row r="203" spans="1:666" ht="31.5" hidden="1" x14ac:dyDescent="0.25">
      <c r="A203" s="14" t="s">
        <v>49</v>
      </c>
      <c r="B203" s="15">
        <v>232</v>
      </c>
      <c r="C203" s="16" t="s">
        <v>39</v>
      </c>
      <c r="D203" s="16" t="s">
        <v>89</v>
      </c>
      <c r="E203" s="15" t="s">
        <v>167</v>
      </c>
      <c r="F203" s="15">
        <v>600</v>
      </c>
      <c r="G203" s="17">
        <f t="shared" si="161"/>
        <v>0</v>
      </c>
      <c r="H203" s="17">
        <f t="shared" si="161"/>
        <v>0</v>
      </c>
      <c r="I203" s="17">
        <f t="shared" si="161"/>
        <v>0</v>
      </c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29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  <c r="IS203" s="29"/>
      <c r="IT203" s="29"/>
      <c r="IU203" s="29"/>
      <c r="IV203" s="29"/>
      <c r="IW203" s="29"/>
      <c r="IX203" s="29"/>
      <c r="IY203" s="29"/>
      <c r="IZ203" s="29"/>
      <c r="JA203" s="29"/>
      <c r="JB203" s="29"/>
      <c r="JC203" s="29"/>
      <c r="JD203" s="29"/>
      <c r="JE203" s="29"/>
      <c r="JF203" s="29"/>
      <c r="JG203" s="29"/>
      <c r="JH203" s="29"/>
      <c r="JI203" s="29"/>
      <c r="JJ203" s="29"/>
      <c r="JK203" s="29"/>
      <c r="JL203" s="29"/>
      <c r="JM203" s="29"/>
      <c r="JN203" s="29"/>
      <c r="JO203" s="29"/>
      <c r="JP203" s="29"/>
      <c r="JQ203" s="29"/>
      <c r="JR203" s="29"/>
      <c r="JS203" s="29"/>
      <c r="JT203" s="29"/>
      <c r="JU203" s="29"/>
      <c r="JV203" s="29"/>
      <c r="JW203" s="29"/>
      <c r="JX203" s="29"/>
      <c r="JY203" s="29"/>
      <c r="JZ203" s="29"/>
      <c r="KA203" s="29"/>
      <c r="KB203" s="29"/>
      <c r="KC203" s="29"/>
      <c r="KD203" s="29"/>
      <c r="KE203" s="29"/>
      <c r="KF203" s="29"/>
      <c r="KG203" s="29"/>
      <c r="KH203" s="29"/>
      <c r="KI203" s="29"/>
      <c r="KJ203" s="29"/>
      <c r="KK203" s="29"/>
      <c r="KL203" s="29"/>
      <c r="KM203" s="29"/>
      <c r="KN203" s="29"/>
      <c r="KO203" s="29"/>
      <c r="KP203" s="29"/>
      <c r="KQ203" s="29"/>
      <c r="KR203" s="29"/>
      <c r="KS203" s="29"/>
      <c r="KT203" s="29"/>
      <c r="KU203" s="29"/>
      <c r="KV203" s="29"/>
      <c r="KW203" s="29"/>
      <c r="KX203" s="29"/>
      <c r="KY203" s="29"/>
      <c r="KZ203" s="29"/>
      <c r="LA203" s="29"/>
      <c r="LB203" s="29"/>
      <c r="LC203" s="29"/>
      <c r="LD203" s="29"/>
      <c r="LE203" s="29"/>
      <c r="LF203" s="29"/>
      <c r="LG203" s="29"/>
      <c r="LH203" s="29"/>
      <c r="LI203" s="29"/>
      <c r="LJ203" s="29"/>
      <c r="LK203" s="29"/>
      <c r="LL203" s="29"/>
      <c r="LM203" s="29"/>
      <c r="LN203" s="29"/>
      <c r="LO203" s="29"/>
      <c r="LP203" s="29"/>
      <c r="LQ203" s="29"/>
      <c r="LR203" s="29"/>
      <c r="LS203" s="29"/>
      <c r="LT203" s="29"/>
      <c r="LU203" s="29"/>
      <c r="LV203" s="29"/>
      <c r="LW203" s="29"/>
      <c r="LX203" s="29"/>
      <c r="LY203" s="29"/>
      <c r="LZ203" s="29"/>
      <c r="MA203" s="29"/>
      <c r="MB203" s="29"/>
      <c r="MC203" s="29"/>
      <c r="MD203" s="29"/>
      <c r="ME203" s="29"/>
      <c r="MF203" s="29"/>
      <c r="MG203" s="29"/>
      <c r="MH203" s="29"/>
      <c r="MI203" s="29"/>
      <c r="MJ203" s="29"/>
      <c r="MK203" s="29"/>
      <c r="ML203" s="29"/>
      <c r="MM203" s="29"/>
      <c r="MN203" s="29"/>
      <c r="MO203" s="29"/>
      <c r="MP203" s="29"/>
      <c r="MQ203" s="29"/>
      <c r="MR203" s="29"/>
      <c r="MS203" s="29"/>
      <c r="MT203" s="29"/>
      <c r="MU203" s="29"/>
      <c r="MV203" s="29"/>
      <c r="MW203" s="29"/>
      <c r="MX203" s="29"/>
      <c r="MY203" s="29"/>
      <c r="MZ203" s="29"/>
      <c r="NA203" s="29"/>
      <c r="NB203" s="29"/>
      <c r="NC203" s="29"/>
      <c r="ND203" s="29"/>
      <c r="NE203" s="29"/>
      <c r="NF203" s="29"/>
      <c r="NG203" s="29"/>
      <c r="NH203" s="29"/>
      <c r="NI203" s="29"/>
      <c r="NJ203" s="29"/>
      <c r="NK203" s="29"/>
      <c r="NL203" s="29"/>
      <c r="NM203" s="29"/>
      <c r="NN203" s="29"/>
      <c r="NO203" s="29"/>
      <c r="NP203" s="29"/>
      <c r="NQ203" s="29"/>
      <c r="NR203" s="29"/>
      <c r="NS203" s="29"/>
      <c r="NT203" s="29"/>
      <c r="NU203" s="29"/>
      <c r="NV203" s="29"/>
      <c r="NW203" s="29"/>
      <c r="NX203" s="29"/>
      <c r="NY203" s="29"/>
      <c r="NZ203" s="29"/>
      <c r="OA203" s="29"/>
      <c r="OB203" s="29"/>
      <c r="OC203" s="29"/>
      <c r="OD203" s="29"/>
      <c r="OE203" s="29"/>
      <c r="OF203" s="29"/>
      <c r="OG203" s="29"/>
      <c r="OH203" s="29"/>
      <c r="OI203" s="29"/>
      <c r="OJ203" s="29"/>
      <c r="OK203" s="29"/>
      <c r="OL203" s="29"/>
      <c r="OM203" s="29"/>
      <c r="ON203" s="29"/>
      <c r="OO203" s="29"/>
      <c r="OP203" s="29"/>
      <c r="OQ203" s="29"/>
      <c r="OR203" s="29"/>
      <c r="OS203" s="29"/>
      <c r="OT203" s="29"/>
      <c r="OU203" s="29"/>
      <c r="OV203" s="29"/>
      <c r="OW203" s="29"/>
      <c r="OX203" s="29"/>
      <c r="OY203" s="29"/>
      <c r="OZ203" s="29"/>
      <c r="PA203" s="29"/>
      <c r="PB203" s="29"/>
      <c r="PC203" s="29"/>
      <c r="PD203" s="29"/>
      <c r="PE203" s="29"/>
      <c r="PF203" s="29"/>
      <c r="PG203" s="29"/>
      <c r="PH203" s="29"/>
      <c r="PI203" s="29"/>
      <c r="PJ203" s="29"/>
      <c r="PK203" s="29"/>
      <c r="PL203" s="29"/>
      <c r="PM203" s="29"/>
      <c r="PN203" s="29"/>
      <c r="PO203" s="29"/>
      <c r="PP203" s="29"/>
      <c r="PQ203" s="29"/>
      <c r="PR203" s="29"/>
      <c r="PS203" s="29"/>
      <c r="PT203" s="29"/>
      <c r="PU203" s="29"/>
      <c r="PV203" s="29"/>
      <c r="PW203" s="29"/>
      <c r="PX203" s="29"/>
      <c r="PY203" s="29"/>
      <c r="PZ203" s="29"/>
      <c r="QA203" s="29"/>
      <c r="QB203" s="29"/>
      <c r="QC203" s="29"/>
      <c r="QD203" s="29"/>
      <c r="QE203" s="29"/>
      <c r="QF203" s="29"/>
      <c r="QG203" s="29"/>
      <c r="QH203" s="29"/>
      <c r="QI203" s="29"/>
      <c r="QJ203" s="29"/>
      <c r="QK203" s="29"/>
      <c r="QL203" s="29"/>
      <c r="QM203" s="29"/>
      <c r="QN203" s="29"/>
      <c r="QO203" s="29"/>
      <c r="QP203" s="29"/>
      <c r="QQ203" s="29"/>
      <c r="QR203" s="29"/>
      <c r="QS203" s="29"/>
      <c r="QT203" s="29"/>
      <c r="QU203" s="29"/>
      <c r="QV203" s="29"/>
      <c r="QW203" s="29"/>
      <c r="QX203" s="29"/>
      <c r="QY203" s="29"/>
      <c r="QZ203" s="29"/>
      <c r="RA203" s="29"/>
      <c r="RB203" s="29"/>
      <c r="RC203" s="29"/>
      <c r="RD203" s="29"/>
      <c r="RE203" s="29"/>
      <c r="RF203" s="29"/>
      <c r="RG203" s="29"/>
      <c r="RH203" s="29"/>
      <c r="RI203" s="29"/>
      <c r="RJ203" s="29"/>
      <c r="RK203" s="29"/>
      <c r="RL203" s="29"/>
      <c r="RM203" s="29"/>
      <c r="RN203" s="29"/>
      <c r="RO203" s="29"/>
      <c r="RP203" s="29"/>
      <c r="RQ203" s="29"/>
      <c r="RR203" s="29"/>
      <c r="RS203" s="29"/>
      <c r="RT203" s="29"/>
      <c r="RU203" s="29"/>
      <c r="RV203" s="29"/>
      <c r="RW203" s="29"/>
      <c r="RX203" s="29"/>
      <c r="RY203" s="29"/>
      <c r="RZ203" s="29"/>
      <c r="SA203" s="29"/>
      <c r="SB203" s="29"/>
      <c r="SC203" s="29"/>
      <c r="SD203" s="29"/>
      <c r="SE203" s="29"/>
      <c r="SF203" s="29"/>
      <c r="SG203" s="29"/>
      <c r="SH203" s="29"/>
      <c r="SI203" s="29"/>
      <c r="SJ203" s="29"/>
      <c r="SK203" s="29"/>
      <c r="SL203" s="29"/>
      <c r="SM203" s="29"/>
      <c r="SN203" s="29"/>
      <c r="SO203" s="29"/>
      <c r="SP203" s="29"/>
      <c r="SQ203" s="29"/>
      <c r="SR203" s="29"/>
      <c r="SS203" s="29"/>
      <c r="ST203" s="29"/>
      <c r="SU203" s="29"/>
      <c r="SV203" s="29"/>
      <c r="SW203" s="29"/>
      <c r="SX203" s="29"/>
      <c r="SY203" s="29"/>
      <c r="SZ203" s="29"/>
      <c r="TA203" s="29"/>
      <c r="TB203" s="29"/>
      <c r="TC203" s="29"/>
      <c r="TD203" s="29"/>
      <c r="TE203" s="29"/>
      <c r="TF203" s="29"/>
      <c r="TG203" s="29"/>
      <c r="TH203" s="29"/>
      <c r="TI203" s="29"/>
      <c r="TJ203" s="29"/>
      <c r="TK203" s="29"/>
      <c r="TL203" s="29"/>
      <c r="TM203" s="29"/>
      <c r="TN203" s="29"/>
      <c r="TO203" s="29"/>
      <c r="TP203" s="29"/>
      <c r="TQ203" s="29"/>
      <c r="TR203" s="29"/>
      <c r="TS203" s="29"/>
      <c r="TT203" s="29"/>
      <c r="TU203" s="29"/>
      <c r="TV203" s="29"/>
      <c r="TW203" s="29"/>
      <c r="TX203" s="29"/>
      <c r="TY203" s="29"/>
      <c r="TZ203" s="29"/>
      <c r="UA203" s="29"/>
      <c r="UB203" s="29"/>
      <c r="UC203" s="29"/>
      <c r="UD203" s="29"/>
      <c r="UE203" s="29"/>
      <c r="UF203" s="29"/>
      <c r="UG203" s="29"/>
      <c r="UH203" s="29"/>
      <c r="UI203" s="29"/>
      <c r="UJ203" s="29"/>
      <c r="UK203" s="29"/>
      <c r="UL203" s="29"/>
      <c r="UM203" s="29"/>
      <c r="UN203" s="29"/>
      <c r="UO203" s="29"/>
      <c r="UP203" s="29"/>
      <c r="UQ203" s="29"/>
      <c r="UR203" s="29"/>
      <c r="US203" s="29"/>
      <c r="UT203" s="29"/>
      <c r="UU203" s="29"/>
      <c r="UV203" s="29"/>
      <c r="UW203" s="29"/>
      <c r="UX203" s="29"/>
      <c r="UY203" s="29"/>
      <c r="UZ203" s="29"/>
      <c r="VA203" s="29"/>
      <c r="VB203" s="29"/>
      <c r="VC203" s="29"/>
      <c r="VD203" s="29"/>
      <c r="VE203" s="29"/>
      <c r="VF203" s="29"/>
      <c r="VG203" s="29"/>
      <c r="VH203" s="29"/>
      <c r="VI203" s="29"/>
      <c r="VJ203" s="29"/>
      <c r="VK203" s="29"/>
      <c r="VL203" s="29"/>
      <c r="VM203" s="29"/>
      <c r="VN203" s="29"/>
      <c r="VO203" s="29"/>
      <c r="VP203" s="29"/>
      <c r="VQ203" s="29"/>
      <c r="VR203" s="29"/>
      <c r="VS203" s="29"/>
      <c r="VT203" s="29"/>
      <c r="VU203" s="29"/>
      <c r="VV203" s="29"/>
      <c r="VW203" s="29"/>
      <c r="VX203" s="29"/>
      <c r="VY203" s="29"/>
      <c r="VZ203" s="29"/>
      <c r="WA203" s="29"/>
      <c r="WB203" s="29"/>
      <c r="WC203" s="29"/>
      <c r="WD203" s="29"/>
      <c r="WE203" s="29"/>
      <c r="WF203" s="29"/>
      <c r="WG203" s="29"/>
      <c r="WH203" s="29"/>
      <c r="WI203" s="29"/>
      <c r="WJ203" s="29"/>
      <c r="WK203" s="29"/>
      <c r="WL203" s="29"/>
      <c r="WM203" s="29"/>
      <c r="WN203" s="29"/>
      <c r="WO203" s="29"/>
      <c r="WP203" s="29"/>
      <c r="WQ203" s="29"/>
      <c r="WR203" s="29"/>
      <c r="WS203" s="29"/>
      <c r="WT203" s="29"/>
      <c r="WU203" s="29"/>
      <c r="WV203" s="29"/>
      <c r="WW203" s="29"/>
      <c r="WX203" s="29"/>
      <c r="WY203" s="29"/>
      <c r="WZ203" s="29"/>
      <c r="XA203" s="29"/>
      <c r="XB203" s="29"/>
      <c r="XC203" s="29"/>
      <c r="XD203" s="29"/>
      <c r="XE203" s="29"/>
      <c r="XF203" s="29"/>
      <c r="XG203" s="29"/>
      <c r="XH203" s="29"/>
      <c r="XI203" s="29"/>
      <c r="XJ203" s="29"/>
      <c r="XK203" s="29"/>
      <c r="XL203" s="29"/>
      <c r="XM203" s="29"/>
      <c r="XN203" s="29"/>
      <c r="XO203" s="29"/>
      <c r="XP203" s="29"/>
      <c r="XQ203" s="29"/>
      <c r="XR203" s="29"/>
      <c r="XS203" s="29"/>
      <c r="XT203" s="29"/>
      <c r="XU203" s="29"/>
      <c r="XV203" s="29"/>
      <c r="XW203" s="29"/>
      <c r="XX203" s="29"/>
      <c r="XY203" s="29"/>
      <c r="XZ203" s="29"/>
      <c r="YA203" s="29"/>
      <c r="YB203" s="29"/>
      <c r="YC203" s="29"/>
      <c r="YD203" s="29"/>
      <c r="YE203" s="29"/>
      <c r="YF203" s="29"/>
      <c r="YG203" s="29"/>
      <c r="YH203" s="29"/>
      <c r="YI203" s="29"/>
      <c r="YJ203" s="29"/>
      <c r="YK203" s="29"/>
      <c r="YL203" s="29"/>
      <c r="YM203" s="29"/>
      <c r="YN203" s="29"/>
      <c r="YO203" s="29"/>
      <c r="YP203" s="29"/>
    </row>
    <row r="204" spans="1:666" ht="15.75" hidden="1" x14ac:dyDescent="0.25">
      <c r="A204" s="14" t="s">
        <v>50</v>
      </c>
      <c r="B204" s="15">
        <v>232</v>
      </c>
      <c r="C204" s="16" t="s">
        <v>39</v>
      </c>
      <c r="D204" s="16" t="s">
        <v>89</v>
      </c>
      <c r="E204" s="15" t="s">
        <v>167</v>
      </c>
      <c r="F204" s="15">
        <v>610</v>
      </c>
      <c r="G204" s="17"/>
      <c r="H204" s="17"/>
      <c r="I204" s="17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HY204" s="29"/>
      <c r="HZ204" s="29"/>
      <c r="IA204" s="29"/>
      <c r="IB204" s="29"/>
      <c r="IC204" s="29"/>
      <c r="ID204" s="29"/>
      <c r="IE204" s="29"/>
      <c r="IF204" s="29"/>
      <c r="IG204" s="29"/>
      <c r="IH204" s="29"/>
      <c r="II204" s="29"/>
      <c r="IJ204" s="29"/>
      <c r="IK204" s="29"/>
      <c r="IL204" s="29"/>
      <c r="IM204" s="29"/>
      <c r="IN204" s="29"/>
      <c r="IO204" s="29"/>
      <c r="IP204" s="29"/>
      <c r="IQ204" s="29"/>
      <c r="IR204" s="29"/>
      <c r="IS204" s="29"/>
      <c r="IT204" s="29"/>
      <c r="IU204" s="29"/>
      <c r="IV204" s="29"/>
      <c r="IW204" s="29"/>
      <c r="IX204" s="29"/>
      <c r="IY204" s="29"/>
      <c r="IZ204" s="29"/>
      <c r="JA204" s="29"/>
      <c r="JB204" s="29"/>
      <c r="JC204" s="29"/>
      <c r="JD204" s="29"/>
      <c r="JE204" s="29"/>
      <c r="JF204" s="29"/>
      <c r="JG204" s="29"/>
      <c r="JH204" s="29"/>
      <c r="JI204" s="29"/>
      <c r="JJ204" s="29"/>
      <c r="JK204" s="29"/>
      <c r="JL204" s="29"/>
      <c r="JM204" s="29"/>
      <c r="JN204" s="29"/>
      <c r="JO204" s="29"/>
      <c r="JP204" s="29"/>
      <c r="JQ204" s="29"/>
      <c r="JR204" s="29"/>
      <c r="JS204" s="29"/>
      <c r="JT204" s="29"/>
      <c r="JU204" s="29"/>
      <c r="JV204" s="29"/>
      <c r="JW204" s="29"/>
      <c r="JX204" s="29"/>
      <c r="JY204" s="29"/>
      <c r="JZ204" s="29"/>
      <c r="KA204" s="29"/>
      <c r="KB204" s="29"/>
      <c r="KC204" s="29"/>
      <c r="KD204" s="29"/>
      <c r="KE204" s="29"/>
      <c r="KF204" s="29"/>
      <c r="KG204" s="29"/>
      <c r="KH204" s="29"/>
      <c r="KI204" s="29"/>
      <c r="KJ204" s="29"/>
      <c r="KK204" s="29"/>
      <c r="KL204" s="29"/>
      <c r="KM204" s="29"/>
      <c r="KN204" s="29"/>
      <c r="KO204" s="29"/>
      <c r="KP204" s="29"/>
      <c r="KQ204" s="29"/>
      <c r="KR204" s="29"/>
      <c r="KS204" s="29"/>
      <c r="KT204" s="29"/>
      <c r="KU204" s="29"/>
      <c r="KV204" s="29"/>
      <c r="KW204" s="29"/>
      <c r="KX204" s="29"/>
      <c r="KY204" s="29"/>
      <c r="KZ204" s="29"/>
      <c r="LA204" s="29"/>
      <c r="LB204" s="29"/>
      <c r="LC204" s="29"/>
      <c r="LD204" s="29"/>
      <c r="LE204" s="29"/>
      <c r="LF204" s="29"/>
      <c r="LG204" s="29"/>
      <c r="LH204" s="29"/>
      <c r="LI204" s="29"/>
      <c r="LJ204" s="29"/>
      <c r="LK204" s="29"/>
      <c r="LL204" s="29"/>
      <c r="LM204" s="29"/>
      <c r="LN204" s="29"/>
      <c r="LO204" s="29"/>
      <c r="LP204" s="29"/>
      <c r="LQ204" s="29"/>
      <c r="LR204" s="29"/>
      <c r="LS204" s="29"/>
      <c r="LT204" s="29"/>
      <c r="LU204" s="29"/>
      <c r="LV204" s="29"/>
      <c r="LW204" s="29"/>
      <c r="LX204" s="29"/>
      <c r="LY204" s="29"/>
      <c r="LZ204" s="29"/>
      <c r="MA204" s="29"/>
      <c r="MB204" s="29"/>
      <c r="MC204" s="29"/>
      <c r="MD204" s="29"/>
      <c r="ME204" s="29"/>
      <c r="MF204" s="29"/>
      <c r="MG204" s="29"/>
      <c r="MH204" s="29"/>
      <c r="MI204" s="29"/>
      <c r="MJ204" s="29"/>
      <c r="MK204" s="29"/>
      <c r="ML204" s="29"/>
      <c r="MM204" s="29"/>
      <c r="MN204" s="29"/>
      <c r="MO204" s="29"/>
      <c r="MP204" s="29"/>
      <c r="MQ204" s="29"/>
      <c r="MR204" s="29"/>
      <c r="MS204" s="29"/>
      <c r="MT204" s="29"/>
      <c r="MU204" s="29"/>
      <c r="MV204" s="29"/>
      <c r="MW204" s="29"/>
      <c r="MX204" s="29"/>
      <c r="MY204" s="29"/>
      <c r="MZ204" s="29"/>
      <c r="NA204" s="29"/>
      <c r="NB204" s="29"/>
      <c r="NC204" s="29"/>
      <c r="ND204" s="29"/>
      <c r="NE204" s="29"/>
      <c r="NF204" s="29"/>
      <c r="NG204" s="29"/>
      <c r="NH204" s="29"/>
      <c r="NI204" s="29"/>
      <c r="NJ204" s="29"/>
      <c r="NK204" s="29"/>
      <c r="NL204" s="29"/>
      <c r="NM204" s="29"/>
      <c r="NN204" s="29"/>
      <c r="NO204" s="29"/>
      <c r="NP204" s="29"/>
      <c r="NQ204" s="29"/>
      <c r="NR204" s="29"/>
      <c r="NS204" s="29"/>
      <c r="NT204" s="29"/>
      <c r="NU204" s="29"/>
      <c r="NV204" s="29"/>
      <c r="NW204" s="29"/>
      <c r="NX204" s="29"/>
      <c r="NY204" s="29"/>
      <c r="NZ204" s="29"/>
      <c r="OA204" s="29"/>
      <c r="OB204" s="29"/>
      <c r="OC204" s="29"/>
      <c r="OD204" s="29"/>
      <c r="OE204" s="29"/>
      <c r="OF204" s="29"/>
      <c r="OG204" s="29"/>
      <c r="OH204" s="29"/>
      <c r="OI204" s="29"/>
      <c r="OJ204" s="29"/>
      <c r="OK204" s="29"/>
      <c r="OL204" s="29"/>
      <c r="OM204" s="29"/>
      <c r="ON204" s="29"/>
      <c r="OO204" s="29"/>
      <c r="OP204" s="29"/>
      <c r="OQ204" s="29"/>
      <c r="OR204" s="29"/>
      <c r="OS204" s="29"/>
      <c r="OT204" s="29"/>
      <c r="OU204" s="29"/>
      <c r="OV204" s="29"/>
      <c r="OW204" s="29"/>
      <c r="OX204" s="29"/>
      <c r="OY204" s="29"/>
      <c r="OZ204" s="29"/>
      <c r="PA204" s="29"/>
      <c r="PB204" s="29"/>
      <c r="PC204" s="29"/>
      <c r="PD204" s="29"/>
      <c r="PE204" s="29"/>
      <c r="PF204" s="29"/>
      <c r="PG204" s="29"/>
      <c r="PH204" s="29"/>
      <c r="PI204" s="29"/>
      <c r="PJ204" s="29"/>
      <c r="PK204" s="29"/>
      <c r="PL204" s="29"/>
      <c r="PM204" s="29"/>
      <c r="PN204" s="29"/>
      <c r="PO204" s="29"/>
      <c r="PP204" s="29"/>
      <c r="PQ204" s="29"/>
      <c r="PR204" s="29"/>
      <c r="PS204" s="29"/>
      <c r="PT204" s="29"/>
      <c r="PU204" s="29"/>
      <c r="PV204" s="29"/>
      <c r="PW204" s="29"/>
      <c r="PX204" s="29"/>
      <c r="PY204" s="29"/>
      <c r="PZ204" s="29"/>
      <c r="QA204" s="29"/>
      <c r="QB204" s="29"/>
      <c r="QC204" s="29"/>
      <c r="QD204" s="29"/>
      <c r="QE204" s="29"/>
      <c r="QF204" s="29"/>
      <c r="QG204" s="29"/>
      <c r="QH204" s="29"/>
      <c r="QI204" s="29"/>
      <c r="QJ204" s="29"/>
      <c r="QK204" s="29"/>
      <c r="QL204" s="29"/>
      <c r="QM204" s="29"/>
      <c r="QN204" s="29"/>
      <c r="QO204" s="29"/>
      <c r="QP204" s="29"/>
      <c r="QQ204" s="29"/>
      <c r="QR204" s="29"/>
      <c r="QS204" s="29"/>
      <c r="QT204" s="29"/>
      <c r="QU204" s="29"/>
      <c r="QV204" s="29"/>
      <c r="QW204" s="29"/>
      <c r="QX204" s="29"/>
      <c r="QY204" s="29"/>
      <c r="QZ204" s="29"/>
      <c r="RA204" s="29"/>
      <c r="RB204" s="29"/>
      <c r="RC204" s="29"/>
      <c r="RD204" s="29"/>
      <c r="RE204" s="29"/>
      <c r="RF204" s="29"/>
      <c r="RG204" s="29"/>
      <c r="RH204" s="29"/>
      <c r="RI204" s="29"/>
      <c r="RJ204" s="29"/>
      <c r="RK204" s="29"/>
      <c r="RL204" s="29"/>
      <c r="RM204" s="29"/>
      <c r="RN204" s="29"/>
      <c r="RO204" s="29"/>
      <c r="RP204" s="29"/>
      <c r="RQ204" s="29"/>
      <c r="RR204" s="29"/>
      <c r="RS204" s="29"/>
      <c r="RT204" s="29"/>
      <c r="RU204" s="29"/>
      <c r="RV204" s="29"/>
      <c r="RW204" s="29"/>
      <c r="RX204" s="29"/>
      <c r="RY204" s="29"/>
      <c r="RZ204" s="29"/>
      <c r="SA204" s="29"/>
      <c r="SB204" s="29"/>
      <c r="SC204" s="29"/>
      <c r="SD204" s="29"/>
      <c r="SE204" s="29"/>
      <c r="SF204" s="29"/>
      <c r="SG204" s="29"/>
      <c r="SH204" s="29"/>
      <c r="SI204" s="29"/>
      <c r="SJ204" s="29"/>
      <c r="SK204" s="29"/>
      <c r="SL204" s="29"/>
      <c r="SM204" s="29"/>
      <c r="SN204" s="29"/>
      <c r="SO204" s="29"/>
      <c r="SP204" s="29"/>
      <c r="SQ204" s="29"/>
      <c r="SR204" s="29"/>
      <c r="SS204" s="29"/>
      <c r="ST204" s="29"/>
      <c r="SU204" s="29"/>
      <c r="SV204" s="29"/>
      <c r="SW204" s="29"/>
      <c r="SX204" s="29"/>
      <c r="SY204" s="29"/>
      <c r="SZ204" s="29"/>
      <c r="TA204" s="29"/>
      <c r="TB204" s="29"/>
      <c r="TC204" s="29"/>
      <c r="TD204" s="29"/>
      <c r="TE204" s="29"/>
      <c r="TF204" s="29"/>
      <c r="TG204" s="29"/>
      <c r="TH204" s="29"/>
      <c r="TI204" s="29"/>
      <c r="TJ204" s="29"/>
      <c r="TK204" s="29"/>
      <c r="TL204" s="29"/>
      <c r="TM204" s="29"/>
      <c r="TN204" s="29"/>
      <c r="TO204" s="29"/>
      <c r="TP204" s="29"/>
      <c r="TQ204" s="29"/>
      <c r="TR204" s="29"/>
      <c r="TS204" s="29"/>
      <c r="TT204" s="29"/>
      <c r="TU204" s="29"/>
      <c r="TV204" s="29"/>
      <c r="TW204" s="29"/>
      <c r="TX204" s="29"/>
      <c r="TY204" s="29"/>
      <c r="TZ204" s="29"/>
      <c r="UA204" s="29"/>
      <c r="UB204" s="29"/>
      <c r="UC204" s="29"/>
      <c r="UD204" s="29"/>
      <c r="UE204" s="29"/>
      <c r="UF204" s="29"/>
      <c r="UG204" s="29"/>
      <c r="UH204" s="29"/>
      <c r="UI204" s="29"/>
      <c r="UJ204" s="29"/>
      <c r="UK204" s="29"/>
      <c r="UL204" s="29"/>
      <c r="UM204" s="29"/>
      <c r="UN204" s="29"/>
      <c r="UO204" s="29"/>
      <c r="UP204" s="29"/>
      <c r="UQ204" s="29"/>
      <c r="UR204" s="29"/>
      <c r="US204" s="29"/>
      <c r="UT204" s="29"/>
      <c r="UU204" s="29"/>
      <c r="UV204" s="29"/>
      <c r="UW204" s="29"/>
      <c r="UX204" s="29"/>
      <c r="UY204" s="29"/>
      <c r="UZ204" s="29"/>
      <c r="VA204" s="29"/>
      <c r="VB204" s="29"/>
      <c r="VC204" s="29"/>
      <c r="VD204" s="29"/>
      <c r="VE204" s="29"/>
      <c r="VF204" s="29"/>
      <c r="VG204" s="29"/>
      <c r="VH204" s="29"/>
      <c r="VI204" s="29"/>
      <c r="VJ204" s="29"/>
      <c r="VK204" s="29"/>
      <c r="VL204" s="29"/>
      <c r="VM204" s="29"/>
      <c r="VN204" s="29"/>
      <c r="VO204" s="29"/>
      <c r="VP204" s="29"/>
      <c r="VQ204" s="29"/>
      <c r="VR204" s="29"/>
      <c r="VS204" s="29"/>
      <c r="VT204" s="29"/>
      <c r="VU204" s="29"/>
      <c r="VV204" s="29"/>
      <c r="VW204" s="29"/>
      <c r="VX204" s="29"/>
      <c r="VY204" s="29"/>
      <c r="VZ204" s="29"/>
      <c r="WA204" s="29"/>
      <c r="WB204" s="29"/>
      <c r="WC204" s="29"/>
      <c r="WD204" s="29"/>
      <c r="WE204" s="29"/>
      <c r="WF204" s="29"/>
      <c r="WG204" s="29"/>
      <c r="WH204" s="29"/>
      <c r="WI204" s="29"/>
      <c r="WJ204" s="29"/>
      <c r="WK204" s="29"/>
      <c r="WL204" s="29"/>
      <c r="WM204" s="29"/>
      <c r="WN204" s="29"/>
      <c r="WO204" s="29"/>
      <c r="WP204" s="29"/>
      <c r="WQ204" s="29"/>
      <c r="WR204" s="29"/>
      <c r="WS204" s="29"/>
      <c r="WT204" s="29"/>
      <c r="WU204" s="29"/>
      <c r="WV204" s="29"/>
      <c r="WW204" s="29"/>
      <c r="WX204" s="29"/>
      <c r="WY204" s="29"/>
      <c r="WZ204" s="29"/>
      <c r="XA204" s="29"/>
      <c r="XB204" s="29"/>
      <c r="XC204" s="29"/>
      <c r="XD204" s="29"/>
      <c r="XE204" s="29"/>
      <c r="XF204" s="29"/>
      <c r="XG204" s="29"/>
      <c r="XH204" s="29"/>
      <c r="XI204" s="29"/>
      <c r="XJ204" s="29"/>
      <c r="XK204" s="29"/>
      <c r="XL204" s="29"/>
      <c r="XM204" s="29"/>
      <c r="XN204" s="29"/>
      <c r="XO204" s="29"/>
      <c r="XP204" s="29"/>
      <c r="XQ204" s="29"/>
      <c r="XR204" s="29"/>
      <c r="XS204" s="29"/>
      <c r="XT204" s="29"/>
      <c r="XU204" s="29"/>
      <c r="XV204" s="29"/>
      <c r="XW204" s="29"/>
      <c r="XX204" s="29"/>
      <c r="XY204" s="29"/>
      <c r="XZ204" s="29"/>
      <c r="YA204" s="29"/>
      <c r="YB204" s="29"/>
      <c r="YC204" s="29"/>
      <c r="YD204" s="29"/>
      <c r="YE204" s="29"/>
      <c r="YF204" s="29"/>
      <c r="YG204" s="29"/>
      <c r="YH204" s="29"/>
      <c r="YI204" s="29"/>
      <c r="YJ204" s="29"/>
      <c r="YK204" s="29"/>
      <c r="YL204" s="29"/>
      <c r="YM204" s="29"/>
      <c r="YN204" s="29"/>
      <c r="YO204" s="29"/>
      <c r="YP204" s="29"/>
    </row>
    <row r="205" spans="1:666" ht="78.75" hidden="1" x14ac:dyDescent="0.25">
      <c r="A205" s="22" t="s">
        <v>168</v>
      </c>
      <c r="B205" s="15">
        <v>232</v>
      </c>
      <c r="C205" s="16" t="s">
        <v>39</v>
      </c>
      <c r="D205" s="16" t="s">
        <v>89</v>
      </c>
      <c r="E205" s="15" t="s">
        <v>169</v>
      </c>
      <c r="F205" s="15"/>
      <c r="G205" s="17">
        <f t="shared" ref="G205:I206" si="162">G206</f>
        <v>0</v>
      </c>
      <c r="H205" s="17">
        <f t="shared" si="162"/>
        <v>0</v>
      </c>
      <c r="I205" s="17">
        <f t="shared" si="162"/>
        <v>0</v>
      </c>
    </row>
    <row r="206" spans="1:666" ht="31.5" hidden="1" x14ac:dyDescent="0.25">
      <c r="A206" s="14" t="s">
        <v>49</v>
      </c>
      <c r="B206" s="15">
        <v>232</v>
      </c>
      <c r="C206" s="16" t="s">
        <v>39</v>
      </c>
      <c r="D206" s="16" t="s">
        <v>89</v>
      </c>
      <c r="E206" s="15" t="s">
        <v>169</v>
      </c>
      <c r="F206" s="15">
        <v>600</v>
      </c>
      <c r="G206" s="17">
        <f t="shared" si="162"/>
        <v>0</v>
      </c>
      <c r="H206" s="17">
        <f t="shared" si="162"/>
        <v>0</v>
      </c>
      <c r="I206" s="17">
        <f t="shared" si="162"/>
        <v>0</v>
      </c>
    </row>
    <row r="207" spans="1:666" ht="15.75" hidden="1" x14ac:dyDescent="0.25">
      <c r="A207" s="14" t="s">
        <v>50</v>
      </c>
      <c r="B207" s="15">
        <v>232</v>
      </c>
      <c r="C207" s="16" t="s">
        <v>39</v>
      </c>
      <c r="D207" s="16" t="s">
        <v>89</v>
      </c>
      <c r="E207" s="15" t="s">
        <v>169</v>
      </c>
      <c r="F207" s="15">
        <v>610</v>
      </c>
      <c r="G207" s="17"/>
      <c r="H207" s="17"/>
      <c r="I207" s="17"/>
    </row>
    <row r="208" spans="1:666" ht="63" hidden="1" x14ac:dyDescent="0.25">
      <c r="A208" s="22" t="s">
        <v>170</v>
      </c>
      <c r="B208" s="15">
        <v>232</v>
      </c>
      <c r="C208" s="16" t="s">
        <v>39</v>
      </c>
      <c r="D208" s="16" t="s">
        <v>89</v>
      </c>
      <c r="E208" s="15" t="s">
        <v>171</v>
      </c>
      <c r="F208" s="15"/>
      <c r="G208" s="17">
        <f>G209</f>
        <v>0</v>
      </c>
      <c r="H208" s="17">
        <f t="shared" ref="H208:I209" si="163">H209</f>
        <v>0</v>
      </c>
      <c r="I208" s="17">
        <f t="shared" si="163"/>
        <v>0</v>
      </c>
    </row>
    <row r="209" spans="1:9" ht="31.5" hidden="1" x14ac:dyDescent="0.25">
      <c r="A209" s="14" t="s">
        <v>49</v>
      </c>
      <c r="B209" s="15">
        <v>232</v>
      </c>
      <c r="C209" s="16" t="s">
        <v>39</v>
      </c>
      <c r="D209" s="16" t="s">
        <v>89</v>
      </c>
      <c r="E209" s="15" t="s">
        <v>171</v>
      </c>
      <c r="F209" s="15">
        <v>600</v>
      </c>
      <c r="G209" s="17">
        <f>G210</f>
        <v>0</v>
      </c>
      <c r="H209" s="17">
        <f t="shared" si="163"/>
        <v>0</v>
      </c>
      <c r="I209" s="17">
        <f t="shared" si="163"/>
        <v>0</v>
      </c>
    </row>
    <row r="210" spans="1:9" ht="15.75" hidden="1" x14ac:dyDescent="0.25">
      <c r="A210" s="14" t="s">
        <v>50</v>
      </c>
      <c r="B210" s="15">
        <v>232</v>
      </c>
      <c r="C210" s="16" t="s">
        <v>39</v>
      </c>
      <c r="D210" s="16" t="s">
        <v>89</v>
      </c>
      <c r="E210" s="15" t="s">
        <v>171</v>
      </c>
      <c r="F210" s="15">
        <v>610</v>
      </c>
      <c r="G210" s="17"/>
      <c r="H210" s="17"/>
      <c r="I210" s="17"/>
    </row>
    <row r="211" spans="1:9" ht="57.75" hidden="1" customHeight="1" x14ac:dyDescent="0.25">
      <c r="A211" s="14" t="s">
        <v>172</v>
      </c>
      <c r="B211" s="15">
        <v>232</v>
      </c>
      <c r="C211" s="16" t="s">
        <v>39</v>
      </c>
      <c r="D211" s="16" t="s">
        <v>89</v>
      </c>
      <c r="E211" s="15" t="s">
        <v>173</v>
      </c>
      <c r="F211" s="15"/>
      <c r="G211" s="17">
        <f>G212+G221+G218+G215</f>
        <v>0</v>
      </c>
      <c r="H211" s="17">
        <f t="shared" ref="H211:I211" si="164">H212+H221+H218+H215</f>
        <v>0</v>
      </c>
      <c r="I211" s="17">
        <f t="shared" si="164"/>
        <v>0</v>
      </c>
    </row>
    <row r="212" spans="1:9" ht="47.25" hidden="1" x14ac:dyDescent="0.25">
      <c r="A212" s="22" t="s">
        <v>174</v>
      </c>
      <c r="B212" s="15">
        <v>232</v>
      </c>
      <c r="C212" s="16" t="s">
        <v>39</v>
      </c>
      <c r="D212" s="16" t="s">
        <v>89</v>
      </c>
      <c r="E212" s="15" t="s">
        <v>175</v>
      </c>
      <c r="F212" s="15"/>
      <c r="G212" s="17">
        <f t="shared" ref="G212:I213" si="165">G213</f>
        <v>0</v>
      </c>
      <c r="H212" s="17">
        <f t="shared" si="165"/>
        <v>0</v>
      </c>
      <c r="I212" s="17">
        <f t="shared" si="165"/>
        <v>0</v>
      </c>
    </row>
    <row r="213" spans="1:9" ht="31.5" hidden="1" x14ac:dyDescent="0.25">
      <c r="A213" s="14" t="s">
        <v>49</v>
      </c>
      <c r="B213" s="15">
        <v>232</v>
      </c>
      <c r="C213" s="16" t="s">
        <v>39</v>
      </c>
      <c r="D213" s="16" t="s">
        <v>89</v>
      </c>
      <c r="E213" s="15" t="s">
        <v>175</v>
      </c>
      <c r="F213" s="15">
        <v>600</v>
      </c>
      <c r="G213" s="17">
        <f t="shared" si="165"/>
        <v>0</v>
      </c>
      <c r="H213" s="17">
        <f t="shared" si="165"/>
        <v>0</v>
      </c>
      <c r="I213" s="17">
        <f t="shared" si="165"/>
        <v>0</v>
      </c>
    </row>
    <row r="214" spans="1:9" ht="15.75" hidden="1" x14ac:dyDescent="0.25">
      <c r="A214" s="14" t="s">
        <v>50</v>
      </c>
      <c r="B214" s="15">
        <v>232</v>
      </c>
      <c r="C214" s="16" t="s">
        <v>39</v>
      </c>
      <c r="D214" s="16" t="s">
        <v>89</v>
      </c>
      <c r="E214" s="15" t="s">
        <v>175</v>
      </c>
      <c r="F214" s="15">
        <v>610</v>
      </c>
      <c r="G214" s="17"/>
      <c r="H214" s="17"/>
      <c r="I214" s="17"/>
    </row>
    <row r="215" spans="1:9" ht="63" hidden="1" x14ac:dyDescent="0.25">
      <c r="A215" s="32" t="s">
        <v>176</v>
      </c>
      <c r="B215" s="15">
        <v>232</v>
      </c>
      <c r="C215" s="16" t="s">
        <v>39</v>
      </c>
      <c r="D215" s="16" t="s">
        <v>89</v>
      </c>
      <c r="E215" s="39" t="s">
        <v>177</v>
      </c>
      <c r="F215" s="15"/>
      <c r="G215" s="17">
        <f>G216</f>
        <v>0</v>
      </c>
      <c r="H215" s="17">
        <f t="shared" ref="H215:I216" si="166">H216</f>
        <v>0</v>
      </c>
      <c r="I215" s="17">
        <f t="shared" si="166"/>
        <v>0</v>
      </c>
    </row>
    <row r="216" spans="1:9" ht="31.5" hidden="1" x14ac:dyDescent="0.25">
      <c r="A216" s="14" t="s">
        <v>27</v>
      </c>
      <c r="B216" s="15">
        <v>232</v>
      </c>
      <c r="C216" s="16" t="s">
        <v>39</v>
      </c>
      <c r="D216" s="16" t="s">
        <v>89</v>
      </c>
      <c r="E216" s="39" t="s">
        <v>177</v>
      </c>
      <c r="F216" s="15">
        <v>200</v>
      </c>
      <c r="G216" s="17">
        <f>G217</f>
        <v>0</v>
      </c>
      <c r="H216" s="17">
        <f t="shared" si="166"/>
        <v>0</v>
      </c>
      <c r="I216" s="17">
        <f t="shared" si="166"/>
        <v>0</v>
      </c>
    </row>
    <row r="217" spans="1:9" ht="31.5" hidden="1" x14ac:dyDescent="0.25">
      <c r="A217" s="14" t="s">
        <v>28</v>
      </c>
      <c r="B217" s="15">
        <v>232</v>
      </c>
      <c r="C217" s="16" t="s">
        <v>39</v>
      </c>
      <c r="D217" s="16" t="s">
        <v>89</v>
      </c>
      <c r="E217" s="39" t="s">
        <v>177</v>
      </c>
      <c r="F217" s="15">
        <v>240</v>
      </c>
      <c r="G217" s="17"/>
      <c r="H217" s="17">
        <v>0</v>
      </c>
      <c r="I217" s="17">
        <v>0</v>
      </c>
    </row>
    <row r="218" spans="1:9" ht="47.25" hidden="1" x14ac:dyDescent="0.25">
      <c r="A218" s="24" t="s">
        <v>178</v>
      </c>
      <c r="B218" s="15">
        <v>232</v>
      </c>
      <c r="C218" s="16" t="s">
        <v>39</v>
      </c>
      <c r="D218" s="16" t="s">
        <v>89</v>
      </c>
      <c r="E218" s="34" t="s">
        <v>179</v>
      </c>
      <c r="F218" s="15"/>
      <c r="G218" s="17">
        <f>G219</f>
        <v>0</v>
      </c>
      <c r="H218" s="17">
        <f t="shared" ref="H218:I219" si="167">H219</f>
        <v>0</v>
      </c>
      <c r="I218" s="17">
        <f t="shared" si="167"/>
        <v>0</v>
      </c>
    </row>
    <row r="219" spans="1:9" ht="31.5" hidden="1" x14ac:dyDescent="0.25">
      <c r="A219" s="14" t="s">
        <v>49</v>
      </c>
      <c r="B219" s="15">
        <v>232</v>
      </c>
      <c r="C219" s="16" t="s">
        <v>39</v>
      </c>
      <c r="D219" s="16" t="s">
        <v>89</v>
      </c>
      <c r="E219" s="34" t="s">
        <v>179</v>
      </c>
      <c r="F219" s="15">
        <v>600</v>
      </c>
      <c r="G219" s="17">
        <f>G220</f>
        <v>0</v>
      </c>
      <c r="H219" s="17">
        <f t="shared" si="167"/>
        <v>0</v>
      </c>
      <c r="I219" s="17">
        <f t="shared" si="167"/>
        <v>0</v>
      </c>
    </row>
    <row r="220" spans="1:9" ht="15.75" hidden="1" x14ac:dyDescent="0.25">
      <c r="A220" s="14" t="s">
        <v>50</v>
      </c>
      <c r="B220" s="15">
        <v>232</v>
      </c>
      <c r="C220" s="16" t="s">
        <v>39</v>
      </c>
      <c r="D220" s="16" t="s">
        <v>89</v>
      </c>
      <c r="E220" s="34" t="s">
        <v>179</v>
      </c>
      <c r="F220" s="15">
        <v>610</v>
      </c>
      <c r="G220" s="17"/>
      <c r="H220" s="17"/>
      <c r="I220" s="17"/>
    </row>
    <row r="221" spans="1:9" ht="63" hidden="1" x14ac:dyDescent="0.25">
      <c r="A221" s="14" t="s">
        <v>180</v>
      </c>
      <c r="B221" s="15">
        <v>232</v>
      </c>
      <c r="C221" s="16" t="s">
        <v>39</v>
      </c>
      <c r="D221" s="16" t="s">
        <v>89</v>
      </c>
      <c r="E221" s="15" t="s">
        <v>181</v>
      </c>
      <c r="F221" s="15"/>
      <c r="G221" s="17">
        <f>G222</f>
        <v>0</v>
      </c>
      <c r="H221" s="17">
        <f t="shared" ref="H221:I222" si="168">H222</f>
        <v>0</v>
      </c>
      <c r="I221" s="17">
        <f t="shared" si="168"/>
        <v>0</v>
      </c>
    </row>
    <row r="222" spans="1:9" ht="31.5" hidden="1" x14ac:dyDescent="0.25">
      <c r="A222" s="14" t="s">
        <v>49</v>
      </c>
      <c r="B222" s="15">
        <v>232</v>
      </c>
      <c r="C222" s="16" t="s">
        <v>39</v>
      </c>
      <c r="D222" s="16" t="s">
        <v>89</v>
      </c>
      <c r="E222" s="15" t="s">
        <v>181</v>
      </c>
      <c r="F222" s="15">
        <v>600</v>
      </c>
      <c r="G222" s="17">
        <f>G223</f>
        <v>0</v>
      </c>
      <c r="H222" s="17">
        <f t="shared" si="168"/>
        <v>0</v>
      </c>
      <c r="I222" s="17">
        <f t="shared" si="168"/>
        <v>0</v>
      </c>
    </row>
    <row r="223" spans="1:9" ht="15.75" hidden="1" x14ac:dyDescent="0.25">
      <c r="A223" s="14" t="s">
        <v>50</v>
      </c>
      <c r="B223" s="15">
        <v>232</v>
      </c>
      <c r="C223" s="16" t="s">
        <v>39</v>
      </c>
      <c r="D223" s="16" t="s">
        <v>89</v>
      </c>
      <c r="E223" s="15" t="s">
        <v>181</v>
      </c>
      <c r="F223" s="15">
        <v>610</v>
      </c>
      <c r="G223" s="17"/>
      <c r="H223" s="17"/>
      <c r="I223" s="17"/>
    </row>
    <row r="224" spans="1:9" ht="15.75" x14ac:dyDescent="0.25">
      <c r="A224" s="40" t="s">
        <v>150</v>
      </c>
      <c r="B224" s="12">
        <v>232</v>
      </c>
      <c r="C224" s="19" t="s">
        <v>39</v>
      </c>
      <c r="D224" s="19" t="s">
        <v>89</v>
      </c>
      <c r="E224" s="12" t="s">
        <v>182</v>
      </c>
      <c r="F224" s="12"/>
      <c r="G224" s="13">
        <f>G225</f>
        <v>18754</v>
      </c>
      <c r="H224" s="13">
        <f t="shared" ref="H224:I227" si="169">H225</f>
        <v>18832.8</v>
      </c>
      <c r="I224" s="13">
        <f t="shared" si="169"/>
        <v>18832</v>
      </c>
    </row>
    <row r="225" spans="1:9" ht="15.75" x14ac:dyDescent="0.25">
      <c r="A225" s="14" t="s">
        <v>183</v>
      </c>
      <c r="B225" s="15">
        <v>232</v>
      </c>
      <c r="C225" s="16" t="s">
        <v>39</v>
      </c>
      <c r="D225" s="16" t="s">
        <v>89</v>
      </c>
      <c r="E225" s="15" t="s">
        <v>184</v>
      </c>
      <c r="F225" s="15"/>
      <c r="G225" s="17">
        <f>G226</f>
        <v>18754</v>
      </c>
      <c r="H225" s="17">
        <f t="shared" si="169"/>
        <v>18832.8</v>
      </c>
      <c r="I225" s="17">
        <f t="shared" si="169"/>
        <v>18832</v>
      </c>
    </row>
    <row r="226" spans="1:9" ht="125.25" customHeight="1" x14ac:dyDescent="0.25">
      <c r="A226" s="14" t="s">
        <v>185</v>
      </c>
      <c r="B226" s="15">
        <v>232</v>
      </c>
      <c r="C226" s="16" t="s">
        <v>39</v>
      </c>
      <c r="D226" s="16" t="s">
        <v>89</v>
      </c>
      <c r="E226" s="15" t="s">
        <v>186</v>
      </c>
      <c r="F226" s="15"/>
      <c r="G226" s="17">
        <f>G227</f>
        <v>18754</v>
      </c>
      <c r="H226" s="17">
        <f t="shared" si="169"/>
        <v>18832.8</v>
      </c>
      <c r="I226" s="17">
        <f t="shared" si="169"/>
        <v>18832</v>
      </c>
    </row>
    <row r="227" spans="1:9" ht="31.5" x14ac:dyDescent="0.25">
      <c r="A227" s="14" t="s">
        <v>49</v>
      </c>
      <c r="B227" s="15">
        <v>232</v>
      </c>
      <c r="C227" s="16" t="s">
        <v>39</v>
      </c>
      <c r="D227" s="16" t="s">
        <v>89</v>
      </c>
      <c r="E227" s="15" t="s">
        <v>186</v>
      </c>
      <c r="F227" s="15">
        <v>600</v>
      </c>
      <c r="G227" s="17">
        <f>G228</f>
        <v>18754</v>
      </c>
      <c r="H227" s="17">
        <f t="shared" si="169"/>
        <v>18832.8</v>
      </c>
      <c r="I227" s="17">
        <f t="shared" si="169"/>
        <v>18832</v>
      </c>
    </row>
    <row r="228" spans="1:9" ht="15.75" x14ac:dyDescent="0.25">
      <c r="A228" s="14" t="s">
        <v>50</v>
      </c>
      <c r="B228" s="15">
        <v>232</v>
      </c>
      <c r="C228" s="16" t="s">
        <v>39</v>
      </c>
      <c r="D228" s="16" t="s">
        <v>89</v>
      </c>
      <c r="E228" s="15" t="s">
        <v>186</v>
      </c>
      <c r="F228" s="15">
        <v>610</v>
      </c>
      <c r="G228" s="17">
        <v>18754</v>
      </c>
      <c r="H228" s="17">
        <v>18832.8</v>
      </c>
      <c r="I228" s="17">
        <v>18832</v>
      </c>
    </row>
    <row r="229" spans="1:9" ht="15.75" x14ac:dyDescent="0.25">
      <c r="A229" s="41" t="s">
        <v>187</v>
      </c>
      <c r="B229" s="12">
        <v>232</v>
      </c>
      <c r="C229" s="19" t="s">
        <v>39</v>
      </c>
      <c r="D229" s="19" t="s">
        <v>89</v>
      </c>
      <c r="E229" s="12" t="s">
        <v>188</v>
      </c>
      <c r="F229" s="12"/>
      <c r="G229" s="13">
        <f>G230+G237+G241</f>
        <v>1147.4000000000001</v>
      </c>
      <c r="H229" s="13">
        <f t="shared" ref="H229:I229" si="170">H230+H237+H241</f>
        <v>230</v>
      </c>
      <c r="I229" s="13">
        <f t="shared" si="170"/>
        <v>180</v>
      </c>
    </row>
    <row r="230" spans="1:9" ht="78.75" x14ac:dyDescent="0.25">
      <c r="A230" s="22" t="s">
        <v>189</v>
      </c>
      <c r="B230" s="15">
        <v>232</v>
      </c>
      <c r="C230" s="16" t="s">
        <v>39</v>
      </c>
      <c r="D230" s="16" t="s">
        <v>89</v>
      </c>
      <c r="E230" s="15" t="s">
        <v>190</v>
      </c>
      <c r="F230" s="15"/>
      <c r="G230" s="17">
        <f>G234+G231</f>
        <v>473.4</v>
      </c>
      <c r="H230" s="17">
        <f t="shared" ref="H230:I230" si="171">H234+H231</f>
        <v>100</v>
      </c>
      <c r="I230" s="17">
        <f t="shared" si="171"/>
        <v>50</v>
      </c>
    </row>
    <row r="231" spans="1:9" ht="15.75" x14ac:dyDescent="0.25">
      <c r="A231" s="22" t="s">
        <v>47</v>
      </c>
      <c r="B231" s="15">
        <v>232</v>
      </c>
      <c r="C231" s="16" t="s">
        <v>39</v>
      </c>
      <c r="D231" s="16" t="s">
        <v>89</v>
      </c>
      <c r="E231" s="15" t="s">
        <v>191</v>
      </c>
      <c r="F231" s="15"/>
      <c r="G231" s="17">
        <f>G232</f>
        <v>235.2</v>
      </c>
      <c r="H231" s="17">
        <f t="shared" ref="H231:I232" si="172">H232</f>
        <v>100</v>
      </c>
      <c r="I231" s="17">
        <f t="shared" si="172"/>
        <v>50</v>
      </c>
    </row>
    <row r="232" spans="1:9" ht="31.5" x14ac:dyDescent="0.25">
      <c r="A232" s="14" t="s">
        <v>49</v>
      </c>
      <c r="B232" s="15">
        <v>232</v>
      </c>
      <c r="C232" s="16" t="s">
        <v>39</v>
      </c>
      <c r="D232" s="16" t="s">
        <v>89</v>
      </c>
      <c r="E232" s="15" t="s">
        <v>191</v>
      </c>
      <c r="F232" s="15">
        <v>600</v>
      </c>
      <c r="G232" s="17">
        <f>G233</f>
        <v>235.2</v>
      </c>
      <c r="H232" s="17">
        <f t="shared" si="172"/>
        <v>100</v>
      </c>
      <c r="I232" s="17">
        <f t="shared" si="172"/>
        <v>50</v>
      </c>
    </row>
    <row r="233" spans="1:9" ht="15.75" x14ac:dyDescent="0.25">
      <c r="A233" s="14" t="s">
        <v>50</v>
      </c>
      <c r="B233" s="15">
        <v>232</v>
      </c>
      <c r="C233" s="16" t="s">
        <v>39</v>
      </c>
      <c r="D233" s="16" t="s">
        <v>89</v>
      </c>
      <c r="E233" s="15" t="s">
        <v>191</v>
      </c>
      <c r="F233" s="15">
        <v>610</v>
      </c>
      <c r="G233" s="17">
        <v>235.2</v>
      </c>
      <c r="H233" s="17">
        <v>100</v>
      </c>
      <c r="I233" s="17">
        <v>50</v>
      </c>
    </row>
    <row r="234" spans="1:9" ht="47.25" x14ac:dyDescent="0.25">
      <c r="A234" s="42" t="s">
        <v>192</v>
      </c>
      <c r="B234" s="15">
        <v>232</v>
      </c>
      <c r="C234" s="16" t="s">
        <v>39</v>
      </c>
      <c r="D234" s="16" t="s">
        <v>89</v>
      </c>
      <c r="E234" s="15" t="s">
        <v>193</v>
      </c>
      <c r="F234" s="15"/>
      <c r="G234" s="17">
        <f>G235</f>
        <v>238.2</v>
      </c>
      <c r="H234" s="17">
        <f t="shared" ref="H234:I235" si="173">H235</f>
        <v>0</v>
      </c>
      <c r="I234" s="17">
        <f t="shared" si="173"/>
        <v>0</v>
      </c>
    </row>
    <row r="235" spans="1:9" ht="31.5" x14ac:dyDescent="0.25">
      <c r="A235" s="14" t="s">
        <v>49</v>
      </c>
      <c r="B235" s="15">
        <v>232</v>
      </c>
      <c r="C235" s="16" t="s">
        <v>39</v>
      </c>
      <c r="D235" s="16" t="s">
        <v>89</v>
      </c>
      <c r="E235" s="15" t="s">
        <v>193</v>
      </c>
      <c r="F235" s="15">
        <v>600</v>
      </c>
      <c r="G235" s="17">
        <f>G236</f>
        <v>238.2</v>
      </c>
      <c r="H235" s="17">
        <f t="shared" si="173"/>
        <v>0</v>
      </c>
      <c r="I235" s="17">
        <f t="shared" si="173"/>
        <v>0</v>
      </c>
    </row>
    <row r="236" spans="1:9" ht="15.75" x14ac:dyDescent="0.25">
      <c r="A236" s="14" t="s">
        <v>50</v>
      </c>
      <c r="B236" s="15">
        <v>232</v>
      </c>
      <c r="C236" s="16" t="s">
        <v>39</v>
      </c>
      <c r="D236" s="16" t="s">
        <v>89</v>
      </c>
      <c r="E236" s="15" t="s">
        <v>193</v>
      </c>
      <c r="F236" s="15">
        <v>610</v>
      </c>
      <c r="G236" s="17">
        <v>238.2</v>
      </c>
      <c r="H236" s="17">
        <v>0</v>
      </c>
      <c r="I236" s="17">
        <v>0</v>
      </c>
    </row>
    <row r="237" spans="1:9" ht="31.5" x14ac:dyDescent="0.25">
      <c r="A237" s="43" t="s">
        <v>194</v>
      </c>
      <c r="B237" s="15">
        <v>232</v>
      </c>
      <c r="C237" s="16" t="s">
        <v>39</v>
      </c>
      <c r="D237" s="16" t="s">
        <v>89</v>
      </c>
      <c r="E237" s="15" t="s">
        <v>195</v>
      </c>
      <c r="F237" s="15"/>
      <c r="G237" s="17">
        <f>G238</f>
        <v>50</v>
      </c>
      <c r="H237" s="17">
        <f t="shared" ref="H237:I239" si="174">H238</f>
        <v>30</v>
      </c>
      <c r="I237" s="17">
        <f t="shared" si="174"/>
        <v>30</v>
      </c>
    </row>
    <row r="238" spans="1:9" ht="15.75" x14ac:dyDescent="0.25">
      <c r="A238" s="22" t="s">
        <v>47</v>
      </c>
      <c r="B238" s="15">
        <v>232</v>
      </c>
      <c r="C238" s="16" t="s">
        <v>39</v>
      </c>
      <c r="D238" s="16" t="s">
        <v>89</v>
      </c>
      <c r="E238" s="15" t="s">
        <v>196</v>
      </c>
      <c r="F238" s="15"/>
      <c r="G238" s="17">
        <f>G239</f>
        <v>50</v>
      </c>
      <c r="H238" s="17">
        <f t="shared" si="174"/>
        <v>30</v>
      </c>
      <c r="I238" s="17">
        <f t="shared" si="174"/>
        <v>30</v>
      </c>
    </row>
    <row r="239" spans="1:9" ht="31.5" x14ac:dyDescent="0.25">
      <c r="A239" s="14" t="s">
        <v>49</v>
      </c>
      <c r="B239" s="15">
        <v>232</v>
      </c>
      <c r="C239" s="16" t="s">
        <v>39</v>
      </c>
      <c r="D239" s="16" t="s">
        <v>89</v>
      </c>
      <c r="E239" s="15" t="s">
        <v>196</v>
      </c>
      <c r="F239" s="15">
        <v>600</v>
      </c>
      <c r="G239" s="17">
        <f>G240</f>
        <v>50</v>
      </c>
      <c r="H239" s="17">
        <f t="shared" si="174"/>
        <v>30</v>
      </c>
      <c r="I239" s="17">
        <f t="shared" si="174"/>
        <v>30</v>
      </c>
    </row>
    <row r="240" spans="1:9" ht="15.75" x14ac:dyDescent="0.25">
      <c r="A240" s="14" t="s">
        <v>50</v>
      </c>
      <c r="B240" s="15">
        <v>232</v>
      </c>
      <c r="C240" s="16" t="s">
        <v>39</v>
      </c>
      <c r="D240" s="16" t="s">
        <v>89</v>
      </c>
      <c r="E240" s="15" t="s">
        <v>196</v>
      </c>
      <c r="F240" s="15">
        <v>610</v>
      </c>
      <c r="G240" s="17">
        <v>50</v>
      </c>
      <c r="H240" s="17">
        <v>30</v>
      </c>
      <c r="I240" s="17">
        <v>30</v>
      </c>
    </row>
    <row r="241" spans="1:9" ht="47.25" x14ac:dyDescent="0.25">
      <c r="A241" s="43" t="s">
        <v>197</v>
      </c>
      <c r="B241" s="15">
        <v>232</v>
      </c>
      <c r="C241" s="16" t="s">
        <v>39</v>
      </c>
      <c r="D241" s="16" t="s">
        <v>89</v>
      </c>
      <c r="E241" s="15" t="s">
        <v>198</v>
      </c>
      <c r="F241" s="15"/>
      <c r="G241" s="17">
        <f>G242</f>
        <v>624</v>
      </c>
      <c r="H241" s="17">
        <f t="shared" ref="H241:I243" si="175">H242</f>
        <v>100</v>
      </c>
      <c r="I241" s="17">
        <f t="shared" si="175"/>
        <v>100</v>
      </c>
    </row>
    <row r="242" spans="1:9" ht="15.75" x14ac:dyDescent="0.25">
      <c r="A242" s="23" t="s">
        <v>47</v>
      </c>
      <c r="B242" s="15">
        <v>232</v>
      </c>
      <c r="C242" s="16" t="s">
        <v>39</v>
      </c>
      <c r="D242" s="16" t="s">
        <v>89</v>
      </c>
      <c r="E242" s="15" t="s">
        <v>199</v>
      </c>
      <c r="F242" s="15"/>
      <c r="G242" s="17">
        <f>G243</f>
        <v>624</v>
      </c>
      <c r="H242" s="17">
        <f t="shared" si="175"/>
        <v>100</v>
      </c>
      <c r="I242" s="17">
        <f t="shared" si="175"/>
        <v>100</v>
      </c>
    </row>
    <row r="243" spans="1:9" ht="31.5" x14ac:dyDescent="0.25">
      <c r="A243" s="14" t="s">
        <v>49</v>
      </c>
      <c r="B243" s="15">
        <v>232</v>
      </c>
      <c r="C243" s="16" t="s">
        <v>39</v>
      </c>
      <c r="D243" s="16" t="s">
        <v>89</v>
      </c>
      <c r="E243" s="15" t="s">
        <v>199</v>
      </c>
      <c r="F243" s="15">
        <v>600</v>
      </c>
      <c r="G243" s="17">
        <f>G244</f>
        <v>624</v>
      </c>
      <c r="H243" s="17">
        <f t="shared" si="175"/>
        <v>100</v>
      </c>
      <c r="I243" s="17">
        <f t="shared" si="175"/>
        <v>100</v>
      </c>
    </row>
    <row r="244" spans="1:9" ht="15.75" x14ac:dyDescent="0.25">
      <c r="A244" s="14" t="s">
        <v>50</v>
      </c>
      <c r="B244" s="15">
        <v>232</v>
      </c>
      <c r="C244" s="16" t="s">
        <v>39</v>
      </c>
      <c r="D244" s="16" t="s">
        <v>89</v>
      </c>
      <c r="E244" s="15" t="s">
        <v>199</v>
      </c>
      <c r="F244" s="15">
        <v>610</v>
      </c>
      <c r="G244" s="17">
        <v>624</v>
      </c>
      <c r="H244" s="17">
        <v>100</v>
      </c>
      <c r="I244" s="17">
        <v>100</v>
      </c>
    </row>
    <row r="245" spans="1:9" ht="31.5" x14ac:dyDescent="0.25">
      <c r="A245" s="24" t="s">
        <v>84</v>
      </c>
      <c r="B245" s="15">
        <v>232</v>
      </c>
      <c r="C245" s="16" t="s">
        <v>39</v>
      </c>
      <c r="D245" s="16" t="s">
        <v>89</v>
      </c>
      <c r="E245" s="15" t="s">
        <v>85</v>
      </c>
      <c r="F245" s="15"/>
      <c r="G245" s="17">
        <f>G246</f>
        <v>2444.6999999999998</v>
      </c>
      <c r="H245" s="17">
        <f t="shared" ref="H245:I247" si="176">H246</f>
        <v>0</v>
      </c>
      <c r="I245" s="17">
        <f t="shared" si="176"/>
        <v>0</v>
      </c>
    </row>
    <row r="246" spans="1:9" ht="31.5" x14ac:dyDescent="0.25">
      <c r="A246" s="24" t="s">
        <v>86</v>
      </c>
      <c r="B246" s="15">
        <v>232</v>
      </c>
      <c r="C246" s="16" t="s">
        <v>39</v>
      </c>
      <c r="D246" s="16" t="s">
        <v>89</v>
      </c>
      <c r="E246" s="15" t="s">
        <v>87</v>
      </c>
      <c r="F246" s="15"/>
      <c r="G246" s="17">
        <f>G247</f>
        <v>2444.6999999999998</v>
      </c>
      <c r="H246" s="17">
        <f t="shared" si="176"/>
        <v>0</v>
      </c>
      <c r="I246" s="17">
        <f t="shared" si="176"/>
        <v>0</v>
      </c>
    </row>
    <row r="247" spans="1:9" ht="31.5" x14ac:dyDescent="0.25">
      <c r="A247" s="14" t="s">
        <v>49</v>
      </c>
      <c r="B247" s="15">
        <v>232</v>
      </c>
      <c r="C247" s="16" t="s">
        <v>39</v>
      </c>
      <c r="D247" s="16" t="s">
        <v>89</v>
      </c>
      <c r="E247" s="15" t="s">
        <v>87</v>
      </c>
      <c r="F247" s="15">
        <v>600</v>
      </c>
      <c r="G247" s="17">
        <f>G248</f>
        <v>2444.6999999999998</v>
      </c>
      <c r="H247" s="17">
        <f t="shared" si="176"/>
        <v>0</v>
      </c>
      <c r="I247" s="17">
        <f t="shared" si="176"/>
        <v>0</v>
      </c>
    </row>
    <row r="248" spans="1:9" ht="15.75" x14ac:dyDescent="0.25">
      <c r="A248" s="14" t="s">
        <v>50</v>
      </c>
      <c r="B248" s="15">
        <v>232</v>
      </c>
      <c r="C248" s="16" t="s">
        <v>39</v>
      </c>
      <c r="D248" s="16" t="s">
        <v>89</v>
      </c>
      <c r="E248" s="15" t="s">
        <v>87</v>
      </c>
      <c r="F248" s="15">
        <v>610</v>
      </c>
      <c r="G248" s="17">
        <v>2444.6999999999998</v>
      </c>
      <c r="H248" s="18">
        <v>0</v>
      </c>
      <c r="I248" s="18">
        <v>0</v>
      </c>
    </row>
    <row r="249" spans="1:9" ht="19.5" customHeight="1" x14ac:dyDescent="0.25">
      <c r="A249" s="11" t="s">
        <v>200</v>
      </c>
      <c r="B249" s="12">
        <v>232</v>
      </c>
      <c r="C249" s="19" t="s">
        <v>39</v>
      </c>
      <c r="D249" s="19" t="s">
        <v>18</v>
      </c>
      <c r="E249" s="12"/>
      <c r="F249" s="12"/>
      <c r="G249" s="13">
        <f>G250+G260+G268+G293</f>
        <v>25692.2</v>
      </c>
      <c r="H249" s="13">
        <f t="shared" ref="H249:I249" si="177">H250+H260+H268+H293</f>
        <v>13079.1</v>
      </c>
      <c r="I249" s="13">
        <f t="shared" si="177"/>
        <v>13079.1</v>
      </c>
    </row>
    <row r="250" spans="1:9" ht="78.75" hidden="1" x14ac:dyDescent="0.25">
      <c r="A250" s="20" t="s">
        <v>90</v>
      </c>
      <c r="B250" s="15">
        <v>232</v>
      </c>
      <c r="C250" s="16" t="s">
        <v>39</v>
      </c>
      <c r="D250" s="16" t="s">
        <v>18</v>
      </c>
      <c r="E250" s="15" t="s">
        <v>91</v>
      </c>
      <c r="F250" s="15"/>
      <c r="G250" s="17">
        <f>G251</f>
        <v>0</v>
      </c>
      <c r="H250" s="17">
        <f t="shared" ref="H250:I250" si="178">H251</f>
        <v>0</v>
      </c>
      <c r="I250" s="17">
        <f t="shared" si="178"/>
        <v>0</v>
      </c>
    </row>
    <row r="251" spans="1:9" ht="31.5" hidden="1" x14ac:dyDescent="0.25">
      <c r="A251" s="20" t="s">
        <v>92</v>
      </c>
      <c r="B251" s="15">
        <v>232</v>
      </c>
      <c r="C251" s="16" t="s">
        <v>39</v>
      </c>
      <c r="D251" s="16" t="s">
        <v>18</v>
      </c>
      <c r="E251" s="15" t="s">
        <v>93</v>
      </c>
      <c r="F251" s="15"/>
      <c r="G251" s="17">
        <f>G252+G256</f>
        <v>0</v>
      </c>
      <c r="H251" s="17">
        <f t="shared" ref="H251:I251" si="179">H252+H256</f>
        <v>0</v>
      </c>
      <c r="I251" s="17">
        <f t="shared" si="179"/>
        <v>0</v>
      </c>
    </row>
    <row r="252" spans="1:9" ht="31.5" hidden="1" x14ac:dyDescent="0.25">
      <c r="A252" s="23" t="s">
        <v>201</v>
      </c>
      <c r="B252" s="15">
        <v>232</v>
      </c>
      <c r="C252" s="16" t="s">
        <v>39</v>
      </c>
      <c r="D252" s="16" t="s">
        <v>18</v>
      </c>
      <c r="E252" s="15" t="s">
        <v>202</v>
      </c>
      <c r="F252" s="15"/>
      <c r="G252" s="17">
        <f>G253</f>
        <v>0</v>
      </c>
      <c r="H252" s="17">
        <f t="shared" ref="H252:I254" si="180">H253</f>
        <v>0</v>
      </c>
      <c r="I252" s="17">
        <f t="shared" si="180"/>
        <v>0</v>
      </c>
    </row>
    <row r="253" spans="1:9" ht="15.75" hidden="1" x14ac:dyDescent="0.25">
      <c r="A253" s="20" t="s">
        <v>47</v>
      </c>
      <c r="B253" s="15">
        <v>232</v>
      </c>
      <c r="C253" s="16" t="s">
        <v>39</v>
      </c>
      <c r="D253" s="16" t="s">
        <v>18</v>
      </c>
      <c r="E253" s="15" t="s">
        <v>203</v>
      </c>
      <c r="F253" s="15"/>
      <c r="G253" s="17">
        <f>G254</f>
        <v>0</v>
      </c>
      <c r="H253" s="17">
        <f t="shared" si="180"/>
        <v>0</v>
      </c>
      <c r="I253" s="17">
        <f t="shared" si="180"/>
        <v>0</v>
      </c>
    </row>
    <row r="254" spans="1:9" ht="31.5" hidden="1" x14ac:dyDescent="0.25">
      <c r="A254" s="14" t="s">
        <v>49</v>
      </c>
      <c r="B254" s="15">
        <v>232</v>
      </c>
      <c r="C254" s="16" t="s">
        <v>39</v>
      </c>
      <c r="D254" s="16" t="s">
        <v>18</v>
      </c>
      <c r="E254" s="15" t="s">
        <v>203</v>
      </c>
      <c r="F254" s="15">
        <v>600</v>
      </c>
      <c r="G254" s="17">
        <f>G255</f>
        <v>0</v>
      </c>
      <c r="H254" s="17">
        <f t="shared" si="180"/>
        <v>0</v>
      </c>
      <c r="I254" s="17">
        <f t="shared" si="180"/>
        <v>0</v>
      </c>
    </row>
    <row r="255" spans="1:9" ht="15.75" hidden="1" x14ac:dyDescent="0.25">
      <c r="A255" s="14" t="s">
        <v>50</v>
      </c>
      <c r="B255" s="15">
        <v>232</v>
      </c>
      <c r="C255" s="16" t="s">
        <v>39</v>
      </c>
      <c r="D255" s="16" t="s">
        <v>18</v>
      </c>
      <c r="E255" s="15" t="s">
        <v>203</v>
      </c>
      <c r="F255" s="15">
        <v>610</v>
      </c>
      <c r="G255" s="17"/>
      <c r="H255" s="17">
        <v>0</v>
      </c>
      <c r="I255" s="17">
        <v>0</v>
      </c>
    </row>
    <row r="256" spans="1:9" ht="47.25" hidden="1" x14ac:dyDescent="0.25">
      <c r="A256" s="23" t="s">
        <v>204</v>
      </c>
      <c r="B256" s="15">
        <v>232</v>
      </c>
      <c r="C256" s="16" t="s">
        <v>39</v>
      </c>
      <c r="D256" s="16" t="s">
        <v>18</v>
      </c>
      <c r="E256" s="15" t="s">
        <v>205</v>
      </c>
      <c r="F256" s="15"/>
      <c r="G256" s="17">
        <f>G257</f>
        <v>0</v>
      </c>
      <c r="H256" s="17">
        <f t="shared" ref="H256:I258" si="181">H257</f>
        <v>0</v>
      </c>
      <c r="I256" s="17">
        <f t="shared" si="181"/>
        <v>0</v>
      </c>
    </row>
    <row r="257" spans="1:9" ht="15.75" hidden="1" x14ac:dyDescent="0.25">
      <c r="A257" s="20" t="s">
        <v>47</v>
      </c>
      <c r="B257" s="15">
        <v>232</v>
      </c>
      <c r="C257" s="16" t="s">
        <v>39</v>
      </c>
      <c r="D257" s="16" t="s">
        <v>18</v>
      </c>
      <c r="E257" s="15" t="s">
        <v>206</v>
      </c>
      <c r="F257" s="15"/>
      <c r="G257" s="17">
        <f>G258</f>
        <v>0</v>
      </c>
      <c r="H257" s="17">
        <f t="shared" si="181"/>
        <v>0</v>
      </c>
      <c r="I257" s="17">
        <f t="shared" si="181"/>
        <v>0</v>
      </c>
    </row>
    <row r="258" spans="1:9" ht="31.5" hidden="1" x14ac:dyDescent="0.25">
      <c r="A258" s="14" t="s">
        <v>49</v>
      </c>
      <c r="B258" s="15">
        <v>232</v>
      </c>
      <c r="C258" s="16" t="s">
        <v>39</v>
      </c>
      <c r="D258" s="16" t="s">
        <v>18</v>
      </c>
      <c r="E258" s="15" t="s">
        <v>206</v>
      </c>
      <c r="F258" s="15">
        <v>600</v>
      </c>
      <c r="G258" s="17">
        <f>G259</f>
        <v>0</v>
      </c>
      <c r="H258" s="17">
        <f t="shared" si="181"/>
        <v>0</v>
      </c>
      <c r="I258" s="17">
        <f t="shared" si="181"/>
        <v>0</v>
      </c>
    </row>
    <row r="259" spans="1:9" ht="15.75" hidden="1" x14ac:dyDescent="0.25">
      <c r="A259" s="14" t="s">
        <v>50</v>
      </c>
      <c r="B259" s="15">
        <v>232</v>
      </c>
      <c r="C259" s="16" t="s">
        <v>39</v>
      </c>
      <c r="D259" s="16" t="s">
        <v>18</v>
      </c>
      <c r="E259" s="15" t="s">
        <v>206</v>
      </c>
      <c r="F259" s="15">
        <v>610</v>
      </c>
      <c r="G259" s="17"/>
      <c r="H259" s="17">
        <v>0</v>
      </c>
      <c r="I259" s="17">
        <v>0</v>
      </c>
    </row>
    <row r="260" spans="1:9" ht="47.25" x14ac:dyDescent="0.25">
      <c r="A260" s="11" t="s">
        <v>207</v>
      </c>
      <c r="B260" s="12">
        <v>232</v>
      </c>
      <c r="C260" s="19" t="s">
        <v>39</v>
      </c>
      <c r="D260" s="19" t="s">
        <v>18</v>
      </c>
      <c r="E260" s="12" t="s">
        <v>208</v>
      </c>
      <c r="F260" s="12"/>
      <c r="G260" s="13">
        <f>G261</f>
        <v>7250</v>
      </c>
      <c r="H260" s="13">
        <f t="shared" ref="H260:I260" si="182">H261</f>
        <v>0</v>
      </c>
      <c r="I260" s="13">
        <f t="shared" si="182"/>
        <v>0</v>
      </c>
    </row>
    <row r="261" spans="1:9" ht="63" x14ac:dyDescent="0.25">
      <c r="A261" s="14" t="s">
        <v>209</v>
      </c>
      <c r="B261" s="15">
        <v>232</v>
      </c>
      <c r="C261" s="16" t="s">
        <v>39</v>
      </c>
      <c r="D261" s="16" t="s">
        <v>18</v>
      </c>
      <c r="E261" s="15" t="s">
        <v>210</v>
      </c>
      <c r="F261" s="15"/>
      <c r="G261" s="17">
        <f>G262+G265</f>
        <v>7250</v>
      </c>
      <c r="H261" s="17">
        <f>H262+H265</f>
        <v>0</v>
      </c>
      <c r="I261" s="17">
        <f>I262+I265</f>
        <v>0</v>
      </c>
    </row>
    <row r="262" spans="1:9" ht="63" customHeight="1" x14ac:dyDescent="0.25">
      <c r="A262" s="14" t="s">
        <v>211</v>
      </c>
      <c r="B262" s="15">
        <v>232</v>
      </c>
      <c r="C262" s="16" t="s">
        <v>39</v>
      </c>
      <c r="D262" s="16" t="s">
        <v>18</v>
      </c>
      <c r="E262" s="15" t="s">
        <v>212</v>
      </c>
      <c r="F262" s="15"/>
      <c r="G262" s="17">
        <f>G263</f>
        <v>7032.5</v>
      </c>
      <c r="H262" s="17">
        <f t="shared" ref="H262:I263" si="183">H263</f>
        <v>0</v>
      </c>
      <c r="I262" s="17">
        <f t="shared" si="183"/>
        <v>0</v>
      </c>
    </row>
    <row r="263" spans="1:9" ht="31.5" x14ac:dyDescent="0.25">
      <c r="A263" s="14" t="s">
        <v>49</v>
      </c>
      <c r="B263" s="15">
        <v>232</v>
      </c>
      <c r="C263" s="16" t="s">
        <v>39</v>
      </c>
      <c r="D263" s="16" t="s">
        <v>18</v>
      </c>
      <c r="E263" s="15" t="s">
        <v>212</v>
      </c>
      <c r="F263" s="15">
        <v>600</v>
      </c>
      <c r="G263" s="17">
        <f>G264</f>
        <v>7032.5</v>
      </c>
      <c r="H263" s="17">
        <f t="shared" si="183"/>
        <v>0</v>
      </c>
      <c r="I263" s="17">
        <f t="shared" si="183"/>
        <v>0</v>
      </c>
    </row>
    <row r="264" spans="1:9" ht="15.75" x14ac:dyDescent="0.25">
      <c r="A264" s="14" t="s">
        <v>50</v>
      </c>
      <c r="B264" s="15">
        <v>232</v>
      </c>
      <c r="C264" s="16" t="s">
        <v>39</v>
      </c>
      <c r="D264" s="16" t="s">
        <v>18</v>
      </c>
      <c r="E264" s="15" t="s">
        <v>212</v>
      </c>
      <c r="F264" s="15">
        <v>610</v>
      </c>
      <c r="G264" s="17">
        <f>7275-242.5</f>
        <v>7032.5</v>
      </c>
      <c r="H264" s="18">
        <v>0</v>
      </c>
      <c r="I264" s="18">
        <v>0</v>
      </c>
    </row>
    <row r="265" spans="1:9" ht="63" x14ac:dyDescent="0.25">
      <c r="A265" s="20" t="s">
        <v>213</v>
      </c>
      <c r="B265" s="15">
        <v>232</v>
      </c>
      <c r="C265" s="16" t="s">
        <v>39</v>
      </c>
      <c r="D265" s="16" t="s">
        <v>18</v>
      </c>
      <c r="E265" s="15" t="s">
        <v>214</v>
      </c>
      <c r="F265" s="15"/>
      <c r="G265" s="17">
        <f>G266</f>
        <v>217.5</v>
      </c>
      <c r="H265" s="17">
        <f t="shared" ref="H265:I266" si="184">H266</f>
        <v>0</v>
      </c>
      <c r="I265" s="17">
        <f t="shared" si="184"/>
        <v>0</v>
      </c>
    </row>
    <row r="266" spans="1:9" ht="31.5" x14ac:dyDescent="0.25">
      <c r="A266" s="14" t="s">
        <v>49</v>
      </c>
      <c r="B266" s="15">
        <v>232</v>
      </c>
      <c r="C266" s="16" t="s">
        <v>39</v>
      </c>
      <c r="D266" s="16" t="s">
        <v>18</v>
      </c>
      <c r="E266" s="15" t="s">
        <v>214</v>
      </c>
      <c r="F266" s="15">
        <v>600</v>
      </c>
      <c r="G266" s="17">
        <f>G267</f>
        <v>217.5</v>
      </c>
      <c r="H266" s="17">
        <f t="shared" si="184"/>
        <v>0</v>
      </c>
      <c r="I266" s="17">
        <f t="shared" si="184"/>
        <v>0</v>
      </c>
    </row>
    <row r="267" spans="1:9" ht="15.75" x14ac:dyDescent="0.25">
      <c r="A267" s="14" t="s">
        <v>50</v>
      </c>
      <c r="B267" s="15">
        <v>232</v>
      </c>
      <c r="C267" s="16" t="s">
        <v>39</v>
      </c>
      <c r="D267" s="16" t="s">
        <v>18</v>
      </c>
      <c r="E267" s="15" t="s">
        <v>214</v>
      </c>
      <c r="F267" s="15">
        <v>610</v>
      </c>
      <c r="G267" s="17">
        <f>225-7.5</f>
        <v>217.5</v>
      </c>
      <c r="H267" s="18">
        <v>0</v>
      </c>
      <c r="I267" s="18">
        <v>0</v>
      </c>
    </row>
    <row r="268" spans="1:9" ht="31.5" x14ac:dyDescent="0.25">
      <c r="A268" s="14" t="s">
        <v>41</v>
      </c>
      <c r="B268" s="15">
        <v>232</v>
      </c>
      <c r="C268" s="16" t="s">
        <v>39</v>
      </c>
      <c r="D268" s="16" t="s">
        <v>18</v>
      </c>
      <c r="E268" s="15" t="s">
        <v>42</v>
      </c>
      <c r="F268" s="15"/>
      <c r="G268" s="17">
        <f>G269</f>
        <v>18155.3</v>
      </c>
      <c r="H268" s="17">
        <f t="shared" ref="H268:I268" si="185">H269</f>
        <v>13079.1</v>
      </c>
      <c r="I268" s="17">
        <f t="shared" si="185"/>
        <v>13079.1</v>
      </c>
    </row>
    <row r="269" spans="1:9" ht="31.5" x14ac:dyDescent="0.25">
      <c r="A269" s="20" t="s">
        <v>215</v>
      </c>
      <c r="B269" s="15">
        <v>232</v>
      </c>
      <c r="C269" s="16" t="s">
        <v>39</v>
      </c>
      <c r="D269" s="16" t="s">
        <v>18</v>
      </c>
      <c r="E269" s="15" t="s">
        <v>76</v>
      </c>
      <c r="F269" s="15"/>
      <c r="G269" s="17">
        <f>G274+G286+G270</f>
        <v>18155.3</v>
      </c>
      <c r="H269" s="17">
        <f>H274</f>
        <v>13079.1</v>
      </c>
      <c r="I269" s="17">
        <f>I274</f>
        <v>13079.1</v>
      </c>
    </row>
    <row r="270" spans="1:9" ht="31.5" x14ac:dyDescent="0.25">
      <c r="A270" s="20" t="s">
        <v>216</v>
      </c>
      <c r="B270" s="15">
        <v>232</v>
      </c>
      <c r="C270" s="16" t="s">
        <v>39</v>
      </c>
      <c r="D270" s="16" t="s">
        <v>18</v>
      </c>
      <c r="E270" s="15" t="s">
        <v>78</v>
      </c>
      <c r="F270" s="15"/>
      <c r="G270" s="17">
        <f>G271</f>
        <v>79.099999999999994</v>
      </c>
      <c r="H270" s="17">
        <v>0</v>
      </c>
      <c r="I270" s="17">
        <v>0</v>
      </c>
    </row>
    <row r="271" spans="1:9" ht="15.75" x14ac:dyDescent="0.25">
      <c r="A271" s="14" t="s">
        <v>47</v>
      </c>
      <c r="B271" s="15">
        <v>232</v>
      </c>
      <c r="C271" s="16" t="s">
        <v>39</v>
      </c>
      <c r="D271" s="16" t="s">
        <v>18</v>
      </c>
      <c r="E271" s="15" t="s">
        <v>98</v>
      </c>
      <c r="F271" s="15"/>
      <c r="G271" s="17">
        <f>G272</f>
        <v>79.099999999999994</v>
      </c>
      <c r="H271" s="17">
        <v>0</v>
      </c>
      <c r="I271" s="17">
        <v>0</v>
      </c>
    </row>
    <row r="272" spans="1:9" ht="31.5" x14ac:dyDescent="0.25">
      <c r="A272" s="14" t="s">
        <v>49</v>
      </c>
      <c r="B272" s="15">
        <v>232</v>
      </c>
      <c r="C272" s="16" t="s">
        <v>39</v>
      </c>
      <c r="D272" s="16" t="s">
        <v>18</v>
      </c>
      <c r="E272" s="15" t="s">
        <v>98</v>
      </c>
      <c r="F272" s="15">
        <v>600</v>
      </c>
      <c r="G272" s="17">
        <f>G273</f>
        <v>79.099999999999994</v>
      </c>
      <c r="H272" s="17">
        <v>0</v>
      </c>
      <c r="I272" s="17">
        <v>0</v>
      </c>
    </row>
    <row r="273" spans="1:9" ht="15.75" x14ac:dyDescent="0.25">
      <c r="A273" s="14" t="s">
        <v>50</v>
      </c>
      <c r="B273" s="15">
        <v>232</v>
      </c>
      <c r="C273" s="16" t="s">
        <v>39</v>
      </c>
      <c r="D273" s="16" t="s">
        <v>18</v>
      </c>
      <c r="E273" s="15" t="s">
        <v>98</v>
      </c>
      <c r="F273" s="15">
        <v>610</v>
      </c>
      <c r="G273" s="17">
        <v>79.099999999999994</v>
      </c>
      <c r="H273" s="17">
        <v>0</v>
      </c>
      <c r="I273" s="17">
        <v>0</v>
      </c>
    </row>
    <row r="274" spans="1:9" ht="31.5" x14ac:dyDescent="0.25">
      <c r="A274" s="20" t="s">
        <v>217</v>
      </c>
      <c r="B274" s="15">
        <v>232</v>
      </c>
      <c r="C274" s="16" t="s">
        <v>39</v>
      </c>
      <c r="D274" s="16" t="s">
        <v>18</v>
      </c>
      <c r="E274" s="15" t="s">
        <v>218</v>
      </c>
      <c r="F274" s="15"/>
      <c r="G274" s="17">
        <f>G275+G280+G283</f>
        <v>17560.7</v>
      </c>
      <c r="H274" s="17">
        <f t="shared" ref="H274:I276" si="186">H275</f>
        <v>13079.1</v>
      </c>
      <c r="I274" s="17">
        <f t="shared" si="186"/>
        <v>13079.1</v>
      </c>
    </row>
    <row r="275" spans="1:9" ht="15.75" x14ac:dyDescent="0.25">
      <c r="A275" s="14" t="s">
        <v>47</v>
      </c>
      <c r="B275" s="15">
        <v>232</v>
      </c>
      <c r="C275" s="16" t="s">
        <v>39</v>
      </c>
      <c r="D275" s="16" t="s">
        <v>18</v>
      </c>
      <c r="E275" s="15" t="s">
        <v>219</v>
      </c>
      <c r="F275" s="15"/>
      <c r="G275" s="17">
        <f>G276+G278</f>
        <v>15936.7</v>
      </c>
      <c r="H275" s="17">
        <f t="shared" si="186"/>
        <v>13079.1</v>
      </c>
      <c r="I275" s="17">
        <f t="shared" si="186"/>
        <v>13079.1</v>
      </c>
    </row>
    <row r="276" spans="1:9" ht="31.5" x14ac:dyDescent="0.25">
      <c r="A276" s="14" t="s">
        <v>49</v>
      </c>
      <c r="B276" s="15">
        <v>232</v>
      </c>
      <c r="C276" s="16" t="s">
        <v>39</v>
      </c>
      <c r="D276" s="16" t="s">
        <v>18</v>
      </c>
      <c r="E276" s="15" t="s">
        <v>219</v>
      </c>
      <c r="F276" s="15">
        <v>600</v>
      </c>
      <c r="G276" s="17">
        <f>G277</f>
        <v>15835.6</v>
      </c>
      <c r="H276" s="17">
        <f t="shared" si="186"/>
        <v>13079.1</v>
      </c>
      <c r="I276" s="17">
        <f t="shared" si="186"/>
        <v>13079.1</v>
      </c>
    </row>
    <row r="277" spans="1:9" ht="15.75" x14ac:dyDescent="0.25">
      <c r="A277" s="14" t="s">
        <v>50</v>
      </c>
      <c r="B277" s="15">
        <v>232</v>
      </c>
      <c r="C277" s="16" t="s">
        <v>39</v>
      </c>
      <c r="D277" s="16" t="s">
        <v>18</v>
      </c>
      <c r="E277" s="15" t="s">
        <v>219</v>
      </c>
      <c r="F277" s="15">
        <v>610</v>
      </c>
      <c r="G277" s="17">
        <v>15835.6</v>
      </c>
      <c r="H277" s="18">
        <v>13079.1</v>
      </c>
      <c r="I277" s="18">
        <v>13079.1</v>
      </c>
    </row>
    <row r="278" spans="1:9" ht="15.75" x14ac:dyDescent="0.25">
      <c r="A278" s="14" t="s">
        <v>29</v>
      </c>
      <c r="B278" s="15">
        <v>232</v>
      </c>
      <c r="C278" s="16" t="s">
        <v>39</v>
      </c>
      <c r="D278" s="16" t="s">
        <v>18</v>
      </c>
      <c r="E278" s="15" t="s">
        <v>219</v>
      </c>
      <c r="F278" s="15">
        <v>800</v>
      </c>
      <c r="G278" s="17">
        <f>G279</f>
        <v>101.1</v>
      </c>
      <c r="H278" s="18">
        <v>0</v>
      </c>
      <c r="I278" s="18">
        <v>0</v>
      </c>
    </row>
    <row r="279" spans="1:9" ht="63" x14ac:dyDescent="0.25">
      <c r="A279" s="14" t="s">
        <v>220</v>
      </c>
      <c r="B279" s="15">
        <v>232</v>
      </c>
      <c r="C279" s="16" t="s">
        <v>39</v>
      </c>
      <c r="D279" s="16" t="s">
        <v>18</v>
      </c>
      <c r="E279" s="15" t="s">
        <v>219</v>
      </c>
      <c r="F279" s="15">
        <v>810</v>
      </c>
      <c r="G279" s="17">
        <v>101.1</v>
      </c>
      <c r="H279" s="18">
        <v>0</v>
      </c>
      <c r="I279" s="18">
        <v>0</v>
      </c>
    </row>
    <row r="280" spans="1:9" ht="31.5" x14ac:dyDescent="0.25">
      <c r="A280" s="14" t="s">
        <v>221</v>
      </c>
      <c r="B280" s="15">
        <v>232</v>
      </c>
      <c r="C280" s="16" t="s">
        <v>39</v>
      </c>
      <c r="D280" s="16" t="s">
        <v>18</v>
      </c>
      <c r="E280" s="15" t="s">
        <v>222</v>
      </c>
      <c r="F280" s="15"/>
      <c r="G280" s="17">
        <f>G281</f>
        <v>812</v>
      </c>
      <c r="H280" s="18">
        <v>0</v>
      </c>
      <c r="I280" s="18"/>
    </row>
    <row r="281" spans="1:9" ht="31.5" x14ac:dyDescent="0.25">
      <c r="A281" s="14" t="s">
        <v>49</v>
      </c>
      <c r="B281" s="15">
        <v>232</v>
      </c>
      <c r="C281" s="16" t="s">
        <v>39</v>
      </c>
      <c r="D281" s="16" t="s">
        <v>18</v>
      </c>
      <c r="E281" s="15" t="s">
        <v>222</v>
      </c>
      <c r="F281" s="15">
        <v>600</v>
      </c>
      <c r="G281" s="17">
        <f>G282</f>
        <v>812</v>
      </c>
      <c r="H281" s="18">
        <v>0</v>
      </c>
      <c r="I281" s="18">
        <v>0</v>
      </c>
    </row>
    <row r="282" spans="1:9" ht="15.75" x14ac:dyDescent="0.25">
      <c r="A282" s="14" t="s">
        <v>50</v>
      </c>
      <c r="B282" s="15">
        <v>232</v>
      </c>
      <c r="C282" s="16" t="s">
        <v>39</v>
      </c>
      <c r="D282" s="16" t="s">
        <v>18</v>
      </c>
      <c r="E282" s="15" t="s">
        <v>222</v>
      </c>
      <c r="F282" s="15">
        <v>610</v>
      </c>
      <c r="G282" s="17">
        <v>812</v>
      </c>
      <c r="H282" s="18">
        <v>0</v>
      </c>
      <c r="I282" s="18">
        <v>0</v>
      </c>
    </row>
    <row r="283" spans="1:9" ht="47.25" x14ac:dyDescent="0.25">
      <c r="A283" s="14" t="s">
        <v>223</v>
      </c>
      <c r="B283" s="15">
        <v>232</v>
      </c>
      <c r="C283" s="16" t="s">
        <v>39</v>
      </c>
      <c r="D283" s="16" t="s">
        <v>18</v>
      </c>
      <c r="E283" s="15" t="s">
        <v>224</v>
      </c>
      <c r="F283" s="15"/>
      <c r="G283" s="17">
        <f>G284</f>
        <v>812</v>
      </c>
      <c r="H283" s="17">
        <f t="shared" ref="H283:I284" si="187">H284</f>
        <v>0</v>
      </c>
      <c r="I283" s="17">
        <f t="shared" si="187"/>
        <v>0</v>
      </c>
    </row>
    <row r="284" spans="1:9" ht="31.5" x14ac:dyDescent="0.25">
      <c r="A284" s="14" t="s">
        <v>49</v>
      </c>
      <c r="B284" s="15">
        <v>232</v>
      </c>
      <c r="C284" s="16" t="s">
        <v>39</v>
      </c>
      <c r="D284" s="16" t="s">
        <v>18</v>
      </c>
      <c r="E284" s="15" t="s">
        <v>224</v>
      </c>
      <c r="F284" s="15">
        <v>600</v>
      </c>
      <c r="G284" s="17">
        <f>G285</f>
        <v>812</v>
      </c>
      <c r="H284" s="17">
        <f t="shared" si="187"/>
        <v>0</v>
      </c>
      <c r="I284" s="17">
        <f t="shared" si="187"/>
        <v>0</v>
      </c>
    </row>
    <row r="285" spans="1:9" ht="15.75" x14ac:dyDescent="0.25">
      <c r="A285" s="14" t="s">
        <v>50</v>
      </c>
      <c r="B285" s="15">
        <v>232</v>
      </c>
      <c r="C285" s="16" t="s">
        <v>39</v>
      </c>
      <c r="D285" s="16" t="s">
        <v>18</v>
      </c>
      <c r="E285" s="15" t="s">
        <v>224</v>
      </c>
      <c r="F285" s="15">
        <v>610</v>
      </c>
      <c r="G285" s="17">
        <v>812</v>
      </c>
      <c r="H285" s="18">
        <v>0</v>
      </c>
      <c r="I285" s="18">
        <v>0</v>
      </c>
    </row>
    <row r="286" spans="1:9" ht="47.25" x14ac:dyDescent="0.25">
      <c r="A286" s="14" t="s">
        <v>115</v>
      </c>
      <c r="B286" s="15">
        <v>232</v>
      </c>
      <c r="C286" s="16" t="s">
        <v>39</v>
      </c>
      <c r="D286" s="16" t="s">
        <v>18</v>
      </c>
      <c r="E286" s="15" t="s">
        <v>116</v>
      </c>
      <c r="F286" s="15"/>
      <c r="G286" s="17">
        <f>G287+G290</f>
        <v>515.5</v>
      </c>
      <c r="H286" s="18">
        <v>0</v>
      </c>
      <c r="I286" s="18">
        <v>0</v>
      </c>
    </row>
    <row r="287" spans="1:9" ht="31.5" x14ac:dyDescent="0.25">
      <c r="A287" s="14" t="s">
        <v>225</v>
      </c>
      <c r="B287" s="15">
        <v>232</v>
      </c>
      <c r="C287" s="16" t="s">
        <v>39</v>
      </c>
      <c r="D287" s="16" t="s">
        <v>18</v>
      </c>
      <c r="E287" s="15" t="s">
        <v>117</v>
      </c>
      <c r="F287" s="15"/>
      <c r="G287" s="17">
        <f>G288</f>
        <v>500</v>
      </c>
      <c r="H287" s="18">
        <v>0</v>
      </c>
      <c r="I287" s="18">
        <v>0</v>
      </c>
    </row>
    <row r="288" spans="1:9" ht="31.5" x14ac:dyDescent="0.25">
      <c r="A288" s="14" t="s">
        <v>49</v>
      </c>
      <c r="B288" s="15">
        <v>232</v>
      </c>
      <c r="C288" s="16" t="s">
        <v>39</v>
      </c>
      <c r="D288" s="16" t="s">
        <v>18</v>
      </c>
      <c r="E288" s="15" t="s">
        <v>117</v>
      </c>
      <c r="F288" s="44">
        <v>600</v>
      </c>
      <c r="G288" s="17">
        <f>G289</f>
        <v>500</v>
      </c>
      <c r="H288" s="18">
        <v>0</v>
      </c>
      <c r="I288" s="18">
        <v>0</v>
      </c>
    </row>
    <row r="289" spans="1:9" ht="15.75" x14ac:dyDescent="0.25">
      <c r="A289" s="14" t="s">
        <v>50</v>
      </c>
      <c r="B289" s="15">
        <v>232</v>
      </c>
      <c r="C289" s="16" t="s">
        <v>39</v>
      </c>
      <c r="D289" s="16" t="s">
        <v>18</v>
      </c>
      <c r="E289" s="15" t="s">
        <v>117</v>
      </c>
      <c r="F289" s="44">
        <v>610</v>
      </c>
      <c r="G289" s="17">
        <v>500</v>
      </c>
      <c r="H289" s="18">
        <v>0</v>
      </c>
      <c r="I289" s="18">
        <v>0</v>
      </c>
    </row>
    <row r="290" spans="1:9" ht="31.5" x14ac:dyDescent="0.25">
      <c r="A290" s="14" t="s">
        <v>225</v>
      </c>
      <c r="B290" s="15">
        <v>232</v>
      </c>
      <c r="C290" s="16" t="s">
        <v>39</v>
      </c>
      <c r="D290" s="16" t="s">
        <v>18</v>
      </c>
      <c r="E290" s="15" t="s">
        <v>118</v>
      </c>
      <c r="F290" s="44"/>
      <c r="G290" s="17">
        <f>G291</f>
        <v>15.5</v>
      </c>
      <c r="H290" s="18">
        <v>0</v>
      </c>
      <c r="I290" s="18">
        <v>0</v>
      </c>
    </row>
    <row r="291" spans="1:9" ht="31.5" x14ac:dyDescent="0.25">
      <c r="A291" s="14" t="s">
        <v>49</v>
      </c>
      <c r="B291" s="15">
        <v>232</v>
      </c>
      <c r="C291" s="16" t="s">
        <v>39</v>
      </c>
      <c r="D291" s="16" t="s">
        <v>18</v>
      </c>
      <c r="E291" s="15" t="s">
        <v>118</v>
      </c>
      <c r="F291" s="44">
        <v>600</v>
      </c>
      <c r="G291" s="17">
        <f>G292</f>
        <v>15.5</v>
      </c>
      <c r="H291" s="18">
        <v>0</v>
      </c>
      <c r="I291" s="18">
        <v>0</v>
      </c>
    </row>
    <row r="292" spans="1:9" ht="15.75" x14ac:dyDescent="0.25">
      <c r="A292" s="14" t="s">
        <v>50</v>
      </c>
      <c r="B292" s="15">
        <v>232</v>
      </c>
      <c r="C292" s="16" t="s">
        <v>39</v>
      </c>
      <c r="D292" s="16" t="s">
        <v>18</v>
      </c>
      <c r="E292" s="15" t="s">
        <v>118</v>
      </c>
      <c r="F292" s="44">
        <v>610</v>
      </c>
      <c r="G292" s="17">
        <v>15.5</v>
      </c>
      <c r="H292" s="18">
        <v>0</v>
      </c>
      <c r="I292" s="18">
        <v>0</v>
      </c>
    </row>
    <row r="293" spans="1:9" ht="31.5" x14ac:dyDescent="0.25">
      <c r="A293" s="24" t="s">
        <v>84</v>
      </c>
      <c r="B293" s="15">
        <v>232</v>
      </c>
      <c r="C293" s="16" t="s">
        <v>39</v>
      </c>
      <c r="D293" s="16" t="s">
        <v>18</v>
      </c>
      <c r="E293" s="15" t="s">
        <v>85</v>
      </c>
      <c r="F293" s="15"/>
      <c r="G293" s="17">
        <f>G294</f>
        <v>286.89999999999998</v>
      </c>
      <c r="H293" s="18">
        <v>0</v>
      </c>
      <c r="I293" s="18">
        <v>0</v>
      </c>
    </row>
    <row r="294" spans="1:9" ht="31.5" x14ac:dyDescent="0.25">
      <c r="A294" s="24" t="s">
        <v>86</v>
      </c>
      <c r="B294" s="15">
        <v>232</v>
      </c>
      <c r="C294" s="16" t="s">
        <v>39</v>
      </c>
      <c r="D294" s="16" t="s">
        <v>18</v>
      </c>
      <c r="E294" s="15" t="s">
        <v>87</v>
      </c>
      <c r="F294" s="15"/>
      <c r="G294" s="17">
        <f>G295</f>
        <v>286.89999999999998</v>
      </c>
      <c r="H294" s="18">
        <v>0</v>
      </c>
      <c r="I294" s="18">
        <v>0</v>
      </c>
    </row>
    <row r="295" spans="1:9" ht="31.5" x14ac:dyDescent="0.25">
      <c r="A295" s="14" t="s">
        <v>49</v>
      </c>
      <c r="B295" s="15">
        <v>232</v>
      </c>
      <c r="C295" s="16" t="s">
        <v>39</v>
      </c>
      <c r="D295" s="16" t="s">
        <v>18</v>
      </c>
      <c r="E295" s="15" t="s">
        <v>87</v>
      </c>
      <c r="F295" s="15">
        <v>600</v>
      </c>
      <c r="G295" s="17">
        <f>G296</f>
        <v>286.89999999999998</v>
      </c>
      <c r="H295" s="18">
        <v>0</v>
      </c>
      <c r="I295" s="18">
        <v>0</v>
      </c>
    </row>
    <row r="296" spans="1:9" ht="15.75" x14ac:dyDescent="0.25">
      <c r="A296" s="14" t="s">
        <v>50</v>
      </c>
      <c r="B296" s="15">
        <v>232</v>
      </c>
      <c r="C296" s="16" t="s">
        <v>39</v>
      </c>
      <c r="D296" s="16" t="s">
        <v>18</v>
      </c>
      <c r="E296" s="15" t="s">
        <v>87</v>
      </c>
      <c r="F296" s="15">
        <v>610</v>
      </c>
      <c r="G296" s="17">
        <v>286.89999999999998</v>
      </c>
      <c r="H296" s="18">
        <v>0</v>
      </c>
      <c r="I296" s="18">
        <v>0</v>
      </c>
    </row>
    <row r="297" spans="1:9" ht="15.75" x14ac:dyDescent="0.25">
      <c r="A297" s="11" t="s">
        <v>226</v>
      </c>
      <c r="B297" s="12">
        <v>232</v>
      </c>
      <c r="C297" s="19" t="s">
        <v>39</v>
      </c>
      <c r="D297" s="19" t="s">
        <v>39</v>
      </c>
      <c r="E297" s="12"/>
      <c r="F297" s="12"/>
      <c r="G297" s="13">
        <f>G298+G304</f>
        <v>250</v>
      </c>
      <c r="H297" s="13">
        <f t="shared" ref="H297:I297" si="188">H298+H304</f>
        <v>100</v>
      </c>
      <c r="I297" s="13">
        <f t="shared" si="188"/>
        <v>150</v>
      </c>
    </row>
    <row r="298" spans="1:9" ht="31.5" hidden="1" x14ac:dyDescent="0.25">
      <c r="A298" s="14" t="s">
        <v>41</v>
      </c>
      <c r="B298" s="15">
        <v>232</v>
      </c>
      <c r="C298" s="16" t="s">
        <v>39</v>
      </c>
      <c r="D298" s="16" t="s">
        <v>39</v>
      </c>
      <c r="E298" s="15" t="s">
        <v>42</v>
      </c>
      <c r="F298" s="15"/>
      <c r="G298" s="17">
        <f>G299</f>
        <v>0</v>
      </c>
      <c r="H298" s="17">
        <f t="shared" ref="H298:I302" si="189">H299</f>
        <v>0</v>
      </c>
      <c r="I298" s="17">
        <f t="shared" si="189"/>
        <v>0</v>
      </c>
    </row>
    <row r="299" spans="1:9" ht="31.5" hidden="1" x14ac:dyDescent="0.25">
      <c r="A299" s="14" t="s">
        <v>227</v>
      </c>
      <c r="B299" s="15">
        <v>232</v>
      </c>
      <c r="C299" s="16" t="s">
        <v>39</v>
      </c>
      <c r="D299" s="16" t="s">
        <v>39</v>
      </c>
      <c r="E299" s="15" t="s">
        <v>76</v>
      </c>
      <c r="F299" s="15"/>
      <c r="G299" s="17">
        <f>G300</f>
        <v>0</v>
      </c>
      <c r="H299" s="17">
        <f t="shared" si="189"/>
        <v>0</v>
      </c>
      <c r="I299" s="17">
        <f t="shared" si="189"/>
        <v>0</v>
      </c>
    </row>
    <row r="300" spans="1:9" ht="31.5" hidden="1" x14ac:dyDescent="0.25">
      <c r="A300" s="14" t="s">
        <v>228</v>
      </c>
      <c r="B300" s="15">
        <v>232</v>
      </c>
      <c r="C300" s="16" t="s">
        <v>39</v>
      </c>
      <c r="D300" s="16" t="s">
        <v>39</v>
      </c>
      <c r="E300" s="15" t="s">
        <v>229</v>
      </c>
      <c r="F300" s="15"/>
      <c r="G300" s="17">
        <f>G301</f>
        <v>0</v>
      </c>
      <c r="H300" s="17">
        <f t="shared" si="189"/>
        <v>0</v>
      </c>
      <c r="I300" s="17">
        <f t="shared" si="189"/>
        <v>0</v>
      </c>
    </row>
    <row r="301" spans="1:9" ht="15.75" hidden="1" x14ac:dyDescent="0.25">
      <c r="A301" s="14" t="s">
        <v>47</v>
      </c>
      <c r="B301" s="15">
        <v>232</v>
      </c>
      <c r="C301" s="16" t="s">
        <v>39</v>
      </c>
      <c r="D301" s="16" t="s">
        <v>39</v>
      </c>
      <c r="E301" s="15" t="s">
        <v>230</v>
      </c>
      <c r="F301" s="15"/>
      <c r="G301" s="17">
        <f>G302</f>
        <v>0</v>
      </c>
      <c r="H301" s="17">
        <f t="shared" si="189"/>
        <v>0</v>
      </c>
      <c r="I301" s="17">
        <f t="shared" si="189"/>
        <v>0</v>
      </c>
    </row>
    <row r="302" spans="1:9" ht="31.5" hidden="1" x14ac:dyDescent="0.25">
      <c r="A302" s="14" t="s">
        <v>49</v>
      </c>
      <c r="B302" s="15">
        <v>232</v>
      </c>
      <c r="C302" s="16" t="s">
        <v>39</v>
      </c>
      <c r="D302" s="16" t="s">
        <v>39</v>
      </c>
      <c r="E302" s="15" t="s">
        <v>230</v>
      </c>
      <c r="F302" s="15">
        <v>600</v>
      </c>
      <c r="G302" s="17">
        <f>G303</f>
        <v>0</v>
      </c>
      <c r="H302" s="17">
        <f t="shared" si="189"/>
        <v>0</v>
      </c>
      <c r="I302" s="17">
        <f t="shared" si="189"/>
        <v>0</v>
      </c>
    </row>
    <row r="303" spans="1:9" ht="15.75" hidden="1" x14ac:dyDescent="0.25">
      <c r="A303" s="14" t="s">
        <v>50</v>
      </c>
      <c r="B303" s="15">
        <v>232</v>
      </c>
      <c r="C303" s="16" t="s">
        <v>39</v>
      </c>
      <c r="D303" s="16" t="s">
        <v>39</v>
      </c>
      <c r="E303" s="15" t="s">
        <v>230</v>
      </c>
      <c r="F303" s="15">
        <v>610</v>
      </c>
      <c r="G303" s="17">
        <v>0</v>
      </c>
      <c r="H303" s="18">
        <v>0</v>
      </c>
      <c r="I303" s="18">
        <v>0</v>
      </c>
    </row>
    <row r="304" spans="1:9" ht="47.25" x14ac:dyDescent="0.25">
      <c r="A304" s="20" t="s">
        <v>231</v>
      </c>
      <c r="B304" s="15">
        <v>232</v>
      </c>
      <c r="C304" s="16" t="s">
        <v>39</v>
      </c>
      <c r="D304" s="16" t="s">
        <v>39</v>
      </c>
      <c r="E304" s="15" t="s">
        <v>232</v>
      </c>
      <c r="F304" s="15"/>
      <c r="G304" s="17">
        <f>G305</f>
        <v>250</v>
      </c>
      <c r="H304" s="17">
        <f t="shared" ref="H304:I308" si="190">H305</f>
        <v>100</v>
      </c>
      <c r="I304" s="17">
        <f t="shared" si="190"/>
        <v>150</v>
      </c>
    </row>
    <row r="305" spans="1:9" ht="31.5" x14ac:dyDescent="0.25">
      <c r="A305" s="20" t="s">
        <v>233</v>
      </c>
      <c r="B305" s="15">
        <v>232</v>
      </c>
      <c r="C305" s="16" t="s">
        <v>39</v>
      </c>
      <c r="D305" s="16" t="s">
        <v>39</v>
      </c>
      <c r="E305" s="15" t="s">
        <v>234</v>
      </c>
      <c r="F305" s="15"/>
      <c r="G305" s="17">
        <f>G306</f>
        <v>250</v>
      </c>
      <c r="H305" s="17">
        <f t="shared" si="190"/>
        <v>100</v>
      </c>
      <c r="I305" s="17">
        <f t="shared" si="190"/>
        <v>150</v>
      </c>
    </row>
    <row r="306" spans="1:9" ht="31.5" x14ac:dyDescent="0.25">
      <c r="A306" s="20" t="s">
        <v>235</v>
      </c>
      <c r="B306" s="15">
        <v>232</v>
      </c>
      <c r="C306" s="16" t="s">
        <v>39</v>
      </c>
      <c r="D306" s="16" t="s">
        <v>39</v>
      </c>
      <c r="E306" s="15" t="s">
        <v>236</v>
      </c>
      <c r="F306" s="15"/>
      <c r="G306" s="17">
        <f>G307</f>
        <v>250</v>
      </c>
      <c r="H306" s="17">
        <f t="shared" si="190"/>
        <v>100</v>
      </c>
      <c r="I306" s="17">
        <f t="shared" si="190"/>
        <v>150</v>
      </c>
    </row>
    <row r="307" spans="1:9" ht="15.75" x14ac:dyDescent="0.25">
      <c r="A307" s="14" t="s">
        <v>47</v>
      </c>
      <c r="B307" s="15">
        <v>232</v>
      </c>
      <c r="C307" s="16" t="s">
        <v>39</v>
      </c>
      <c r="D307" s="16" t="s">
        <v>39</v>
      </c>
      <c r="E307" s="15" t="s">
        <v>237</v>
      </c>
      <c r="F307" s="15"/>
      <c r="G307" s="17">
        <f>G308</f>
        <v>250</v>
      </c>
      <c r="H307" s="17">
        <f t="shared" si="190"/>
        <v>100</v>
      </c>
      <c r="I307" s="17">
        <f t="shared" si="190"/>
        <v>150</v>
      </c>
    </row>
    <row r="308" spans="1:9" ht="31.5" x14ac:dyDescent="0.25">
      <c r="A308" s="14" t="s">
        <v>49</v>
      </c>
      <c r="B308" s="15">
        <v>232</v>
      </c>
      <c r="C308" s="16" t="s">
        <v>39</v>
      </c>
      <c r="D308" s="16" t="s">
        <v>39</v>
      </c>
      <c r="E308" s="15" t="s">
        <v>237</v>
      </c>
      <c r="F308" s="15">
        <v>600</v>
      </c>
      <c r="G308" s="17">
        <f>G309</f>
        <v>250</v>
      </c>
      <c r="H308" s="17">
        <f t="shared" si="190"/>
        <v>100</v>
      </c>
      <c r="I308" s="17">
        <f t="shared" si="190"/>
        <v>150</v>
      </c>
    </row>
    <row r="309" spans="1:9" ht="15.75" x14ac:dyDescent="0.25">
      <c r="A309" s="14" t="s">
        <v>238</v>
      </c>
      <c r="B309" s="15">
        <v>232</v>
      </c>
      <c r="C309" s="16" t="s">
        <v>39</v>
      </c>
      <c r="D309" s="16" t="s">
        <v>39</v>
      </c>
      <c r="E309" s="15" t="s">
        <v>237</v>
      </c>
      <c r="F309" s="15">
        <v>610</v>
      </c>
      <c r="G309" s="17">
        <v>250</v>
      </c>
      <c r="H309" s="18">
        <v>100</v>
      </c>
      <c r="I309" s="18">
        <v>150</v>
      </c>
    </row>
    <row r="310" spans="1:9" ht="15.75" x14ac:dyDescent="0.25">
      <c r="A310" s="11" t="s">
        <v>239</v>
      </c>
      <c r="B310" s="12">
        <v>232</v>
      </c>
      <c r="C310" s="19" t="s">
        <v>39</v>
      </c>
      <c r="D310" s="19" t="s">
        <v>240</v>
      </c>
      <c r="E310" s="12"/>
      <c r="F310" s="12"/>
      <c r="G310" s="13">
        <f>G311+G352+G361+G375</f>
        <v>32042.799999999999</v>
      </c>
      <c r="H310" s="13">
        <f>H311+H352+H361+H375</f>
        <v>24564.300000000003</v>
      </c>
      <c r="I310" s="13">
        <f>I311+I352+I361+I375</f>
        <v>24789.000000000004</v>
      </c>
    </row>
    <row r="311" spans="1:9" ht="31.5" x14ac:dyDescent="0.25">
      <c r="A311" s="14" t="s">
        <v>41</v>
      </c>
      <c r="B311" s="15">
        <v>232</v>
      </c>
      <c r="C311" s="16" t="s">
        <v>39</v>
      </c>
      <c r="D311" s="16" t="s">
        <v>240</v>
      </c>
      <c r="E311" s="15" t="s">
        <v>42</v>
      </c>
      <c r="F311" s="15"/>
      <c r="G311" s="17">
        <f>G312+G317+G334+G339+G345</f>
        <v>4472.2</v>
      </c>
      <c r="H311" s="17">
        <f t="shared" ref="H311:I311" si="191">H312+H317+H334+H339+H345</f>
        <v>3165.7</v>
      </c>
      <c r="I311" s="17">
        <f t="shared" si="191"/>
        <v>3182.4</v>
      </c>
    </row>
    <row r="312" spans="1:9" ht="31.5" x14ac:dyDescent="0.25">
      <c r="A312" s="14" t="s">
        <v>43</v>
      </c>
      <c r="B312" s="15">
        <v>232</v>
      </c>
      <c r="C312" s="16" t="s">
        <v>39</v>
      </c>
      <c r="D312" s="16" t="s">
        <v>240</v>
      </c>
      <c r="E312" s="15" t="s">
        <v>44</v>
      </c>
      <c r="F312" s="15"/>
      <c r="G312" s="17">
        <f>G313</f>
        <v>10</v>
      </c>
      <c r="H312" s="17">
        <f t="shared" ref="H312:I313" si="192">H313</f>
        <v>10</v>
      </c>
      <c r="I312" s="17">
        <f t="shared" si="192"/>
        <v>10</v>
      </c>
    </row>
    <row r="313" spans="1:9" ht="31.5" x14ac:dyDescent="0.25">
      <c r="A313" s="14" t="s">
        <v>241</v>
      </c>
      <c r="B313" s="15">
        <v>232</v>
      </c>
      <c r="C313" s="16" t="s">
        <v>39</v>
      </c>
      <c r="D313" s="16" t="s">
        <v>240</v>
      </c>
      <c r="E313" s="15" t="s">
        <v>242</v>
      </c>
      <c r="F313" s="15"/>
      <c r="G313" s="17">
        <f>G314</f>
        <v>10</v>
      </c>
      <c r="H313" s="17">
        <f t="shared" si="192"/>
        <v>10</v>
      </c>
      <c r="I313" s="17">
        <f t="shared" si="192"/>
        <v>10</v>
      </c>
    </row>
    <row r="314" spans="1:9" ht="15.75" x14ac:dyDescent="0.25">
      <c r="A314" s="14" t="s">
        <v>47</v>
      </c>
      <c r="B314" s="15">
        <v>232</v>
      </c>
      <c r="C314" s="16" t="s">
        <v>39</v>
      </c>
      <c r="D314" s="16" t="s">
        <v>240</v>
      </c>
      <c r="E314" s="15" t="s">
        <v>243</v>
      </c>
      <c r="F314" s="15"/>
      <c r="G314" s="17">
        <f>G315</f>
        <v>10</v>
      </c>
      <c r="H314" s="17">
        <f>H315</f>
        <v>10</v>
      </c>
      <c r="I314" s="17">
        <f>I315</f>
        <v>10</v>
      </c>
    </row>
    <row r="315" spans="1:9" ht="31.5" x14ac:dyDescent="0.25">
      <c r="A315" s="14" t="s">
        <v>27</v>
      </c>
      <c r="B315" s="15">
        <v>232</v>
      </c>
      <c r="C315" s="16" t="s">
        <v>39</v>
      </c>
      <c r="D315" s="16" t="s">
        <v>240</v>
      </c>
      <c r="E315" s="15" t="s">
        <v>243</v>
      </c>
      <c r="F315" s="15">
        <v>200</v>
      </c>
      <c r="G315" s="17">
        <f>G316</f>
        <v>10</v>
      </c>
      <c r="H315" s="17">
        <f t="shared" ref="H315:I315" si="193">H316</f>
        <v>10</v>
      </c>
      <c r="I315" s="17">
        <f t="shared" si="193"/>
        <v>10</v>
      </c>
    </row>
    <row r="316" spans="1:9" ht="31.5" x14ac:dyDescent="0.25">
      <c r="A316" s="14" t="s">
        <v>28</v>
      </c>
      <c r="B316" s="15">
        <v>232</v>
      </c>
      <c r="C316" s="16" t="s">
        <v>39</v>
      </c>
      <c r="D316" s="16" t="s">
        <v>240</v>
      </c>
      <c r="E316" s="15" t="s">
        <v>243</v>
      </c>
      <c r="F316" s="15">
        <v>240</v>
      </c>
      <c r="G316" s="17">
        <v>10</v>
      </c>
      <c r="H316" s="17">
        <v>10</v>
      </c>
      <c r="I316" s="17">
        <v>10</v>
      </c>
    </row>
    <row r="317" spans="1:9" ht="31.5" x14ac:dyDescent="0.25">
      <c r="A317" s="14" t="s">
        <v>75</v>
      </c>
      <c r="B317" s="15">
        <v>232</v>
      </c>
      <c r="C317" s="16" t="s">
        <v>39</v>
      </c>
      <c r="D317" s="16" t="s">
        <v>240</v>
      </c>
      <c r="E317" s="15" t="s">
        <v>76</v>
      </c>
      <c r="F317" s="15"/>
      <c r="G317" s="17">
        <f>G326+G322+G330+G318</f>
        <v>2347</v>
      </c>
      <c r="H317" s="17">
        <f t="shared" ref="H317:I317" si="194">H326+H322</f>
        <v>1010</v>
      </c>
      <c r="I317" s="17">
        <f t="shared" si="194"/>
        <v>1010</v>
      </c>
    </row>
    <row r="318" spans="1:9" ht="31.5" x14ac:dyDescent="0.25">
      <c r="A318" s="14" t="s">
        <v>216</v>
      </c>
      <c r="B318" s="15">
        <v>232</v>
      </c>
      <c r="C318" s="16" t="s">
        <v>39</v>
      </c>
      <c r="D318" s="16" t="s">
        <v>240</v>
      </c>
      <c r="E318" s="15" t="s">
        <v>218</v>
      </c>
      <c r="F318" s="15"/>
      <c r="G318" s="17">
        <f>G319</f>
        <v>200</v>
      </c>
      <c r="H318" s="17">
        <v>0</v>
      </c>
      <c r="I318" s="17">
        <v>0</v>
      </c>
    </row>
    <row r="319" spans="1:9" ht="15.75" x14ac:dyDescent="0.25">
      <c r="A319" s="14" t="s">
        <v>47</v>
      </c>
      <c r="B319" s="15">
        <v>232</v>
      </c>
      <c r="C319" s="16" t="s">
        <v>39</v>
      </c>
      <c r="D319" s="16" t="s">
        <v>240</v>
      </c>
      <c r="E319" s="15" t="s">
        <v>219</v>
      </c>
      <c r="F319" s="15"/>
      <c r="G319" s="17">
        <f>G320</f>
        <v>200</v>
      </c>
      <c r="H319" s="17">
        <v>0</v>
      </c>
      <c r="I319" s="17">
        <v>0</v>
      </c>
    </row>
    <row r="320" spans="1:9" ht="31.5" x14ac:dyDescent="0.25">
      <c r="A320" s="14" t="s">
        <v>49</v>
      </c>
      <c r="B320" s="15">
        <v>232</v>
      </c>
      <c r="C320" s="16" t="s">
        <v>39</v>
      </c>
      <c r="D320" s="16" t="s">
        <v>240</v>
      </c>
      <c r="E320" s="15" t="s">
        <v>219</v>
      </c>
      <c r="F320" s="15">
        <v>600</v>
      </c>
      <c r="G320" s="17">
        <f>G321</f>
        <v>200</v>
      </c>
      <c r="H320" s="17">
        <v>0</v>
      </c>
      <c r="I320" s="17">
        <v>0</v>
      </c>
    </row>
    <row r="321" spans="1:9" ht="15.75" x14ac:dyDescent="0.25">
      <c r="A321" s="14" t="s">
        <v>50</v>
      </c>
      <c r="B321" s="15">
        <v>232</v>
      </c>
      <c r="C321" s="16" t="s">
        <v>39</v>
      </c>
      <c r="D321" s="16" t="s">
        <v>240</v>
      </c>
      <c r="E321" s="15" t="s">
        <v>219</v>
      </c>
      <c r="F321" s="15">
        <v>610</v>
      </c>
      <c r="G321" s="17">
        <v>200</v>
      </c>
      <c r="H321" s="17">
        <v>0</v>
      </c>
      <c r="I321" s="17">
        <v>0</v>
      </c>
    </row>
    <row r="322" spans="1:9" ht="31.5" x14ac:dyDescent="0.25">
      <c r="A322" s="14" t="s">
        <v>228</v>
      </c>
      <c r="B322" s="15">
        <v>232</v>
      </c>
      <c r="C322" s="16" t="s">
        <v>39</v>
      </c>
      <c r="D322" s="16" t="s">
        <v>240</v>
      </c>
      <c r="E322" s="15" t="s">
        <v>229</v>
      </c>
      <c r="F322" s="15"/>
      <c r="G322" s="17">
        <f>G323</f>
        <v>2000</v>
      </c>
      <c r="H322" s="17">
        <f t="shared" ref="H322:I324" si="195">H323</f>
        <v>1000</v>
      </c>
      <c r="I322" s="17">
        <f t="shared" si="195"/>
        <v>1000</v>
      </c>
    </row>
    <row r="323" spans="1:9" ht="15.75" x14ac:dyDescent="0.25">
      <c r="A323" s="14" t="s">
        <v>47</v>
      </c>
      <c r="B323" s="15">
        <v>232</v>
      </c>
      <c r="C323" s="16" t="s">
        <v>39</v>
      </c>
      <c r="D323" s="16" t="s">
        <v>240</v>
      </c>
      <c r="E323" s="15" t="s">
        <v>230</v>
      </c>
      <c r="F323" s="15"/>
      <c r="G323" s="17">
        <f>G324</f>
        <v>2000</v>
      </c>
      <c r="H323" s="17">
        <f t="shared" si="195"/>
        <v>1000</v>
      </c>
      <c r="I323" s="17">
        <f t="shared" si="195"/>
        <v>1000</v>
      </c>
    </row>
    <row r="324" spans="1:9" ht="31.5" x14ac:dyDescent="0.25">
      <c r="A324" s="14" t="s">
        <v>49</v>
      </c>
      <c r="B324" s="15">
        <v>232</v>
      </c>
      <c r="C324" s="16" t="s">
        <v>39</v>
      </c>
      <c r="D324" s="16" t="s">
        <v>240</v>
      </c>
      <c r="E324" s="15" t="s">
        <v>230</v>
      </c>
      <c r="F324" s="15">
        <v>600</v>
      </c>
      <c r="G324" s="17">
        <f>G325</f>
        <v>2000</v>
      </c>
      <c r="H324" s="17">
        <f t="shared" si="195"/>
        <v>1000</v>
      </c>
      <c r="I324" s="17">
        <f t="shared" si="195"/>
        <v>1000</v>
      </c>
    </row>
    <row r="325" spans="1:9" ht="15.75" x14ac:dyDescent="0.25">
      <c r="A325" s="14" t="s">
        <v>50</v>
      </c>
      <c r="B325" s="15">
        <v>232</v>
      </c>
      <c r="C325" s="16" t="s">
        <v>39</v>
      </c>
      <c r="D325" s="16" t="s">
        <v>240</v>
      </c>
      <c r="E325" s="15" t="s">
        <v>230</v>
      </c>
      <c r="F325" s="15">
        <v>610</v>
      </c>
      <c r="G325" s="17">
        <v>2000</v>
      </c>
      <c r="H325" s="18">
        <v>1000</v>
      </c>
      <c r="I325" s="18">
        <v>1000</v>
      </c>
    </row>
    <row r="326" spans="1:9" ht="15.75" x14ac:dyDescent="0.25">
      <c r="A326" s="14" t="s">
        <v>244</v>
      </c>
      <c r="B326" s="15">
        <v>232</v>
      </c>
      <c r="C326" s="16" t="s">
        <v>39</v>
      </c>
      <c r="D326" s="16" t="s">
        <v>240</v>
      </c>
      <c r="E326" s="15" t="s">
        <v>245</v>
      </c>
      <c r="F326" s="15"/>
      <c r="G326" s="17">
        <f>G327</f>
        <v>40</v>
      </c>
      <c r="H326" s="17">
        <f t="shared" ref="H326:I328" si="196">H327</f>
        <v>10</v>
      </c>
      <c r="I326" s="17">
        <f t="shared" si="196"/>
        <v>10</v>
      </c>
    </row>
    <row r="327" spans="1:9" ht="15.75" x14ac:dyDescent="0.25">
      <c r="A327" s="14" t="s">
        <v>47</v>
      </c>
      <c r="B327" s="15">
        <v>232</v>
      </c>
      <c r="C327" s="16" t="s">
        <v>39</v>
      </c>
      <c r="D327" s="16" t="s">
        <v>240</v>
      </c>
      <c r="E327" s="15" t="s">
        <v>246</v>
      </c>
      <c r="F327" s="15"/>
      <c r="G327" s="17">
        <f>G328</f>
        <v>40</v>
      </c>
      <c r="H327" s="17">
        <f t="shared" si="196"/>
        <v>10</v>
      </c>
      <c r="I327" s="17">
        <f t="shared" si="196"/>
        <v>10</v>
      </c>
    </row>
    <row r="328" spans="1:9" ht="31.5" x14ac:dyDescent="0.25">
      <c r="A328" s="14" t="s">
        <v>27</v>
      </c>
      <c r="B328" s="15">
        <v>232</v>
      </c>
      <c r="C328" s="16" t="s">
        <v>39</v>
      </c>
      <c r="D328" s="16" t="s">
        <v>240</v>
      </c>
      <c r="E328" s="15" t="s">
        <v>246</v>
      </c>
      <c r="F328" s="15">
        <v>200</v>
      </c>
      <c r="G328" s="17">
        <f>G329</f>
        <v>40</v>
      </c>
      <c r="H328" s="17">
        <f t="shared" si="196"/>
        <v>10</v>
      </c>
      <c r="I328" s="17">
        <f t="shared" si="196"/>
        <v>10</v>
      </c>
    </row>
    <row r="329" spans="1:9" ht="31.5" x14ac:dyDescent="0.25">
      <c r="A329" s="14" t="s">
        <v>28</v>
      </c>
      <c r="B329" s="15">
        <v>232</v>
      </c>
      <c r="C329" s="16" t="s">
        <v>39</v>
      </c>
      <c r="D329" s="16" t="s">
        <v>240</v>
      </c>
      <c r="E329" s="15" t="s">
        <v>246</v>
      </c>
      <c r="F329" s="15">
        <v>240</v>
      </c>
      <c r="G329" s="17">
        <v>40</v>
      </c>
      <c r="H329" s="18">
        <v>10</v>
      </c>
      <c r="I329" s="18">
        <v>10</v>
      </c>
    </row>
    <row r="330" spans="1:9" ht="31.5" x14ac:dyDescent="0.25">
      <c r="A330" s="14" t="s">
        <v>138</v>
      </c>
      <c r="B330" s="15">
        <v>232</v>
      </c>
      <c r="C330" s="16" t="s">
        <v>39</v>
      </c>
      <c r="D330" s="16" t="s">
        <v>240</v>
      </c>
      <c r="E330" s="15" t="s">
        <v>139</v>
      </c>
      <c r="F330" s="15"/>
      <c r="G330" s="17">
        <f>G331</f>
        <v>107</v>
      </c>
      <c r="H330" s="18">
        <v>0</v>
      </c>
      <c r="I330" s="18">
        <v>0</v>
      </c>
    </row>
    <row r="331" spans="1:9" ht="15.75" x14ac:dyDescent="0.25">
      <c r="A331" s="14" t="s">
        <v>47</v>
      </c>
      <c r="B331" s="15">
        <v>232</v>
      </c>
      <c r="C331" s="16" t="s">
        <v>39</v>
      </c>
      <c r="D331" s="16" t="s">
        <v>240</v>
      </c>
      <c r="E331" s="15" t="s">
        <v>140</v>
      </c>
      <c r="F331" s="15"/>
      <c r="G331" s="17">
        <f>G332</f>
        <v>107</v>
      </c>
      <c r="H331" s="18">
        <v>0</v>
      </c>
      <c r="I331" s="18">
        <v>0</v>
      </c>
    </row>
    <row r="332" spans="1:9" ht="31.5" x14ac:dyDescent="0.25">
      <c r="A332" s="14" t="s">
        <v>27</v>
      </c>
      <c r="B332" s="15">
        <v>232</v>
      </c>
      <c r="C332" s="16" t="s">
        <v>39</v>
      </c>
      <c r="D332" s="16" t="s">
        <v>240</v>
      </c>
      <c r="E332" s="15" t="s">
        <v>140</v>
      </c>
      <c r="F332" s="15">
        <v>200</v>
      </c>
      <c r="G332" s="17">
        <f>G333</f>
        <v>107</v>
      </c>
      <c r="H332" s="18">
        <v>0</v>
      </c>
      <c r="I332" s="18">
        <v>0</v>
      </c>
    </row>
    <row r="333" spans="1:9" ht="31.5" x14ac:dyDescent="0.25">
      <c r="A333" s="14" t="s">
        <v>28</v>
      </c>
      <c r="B333" s="15">
        <v>232</v>
      </c>
      <c r="C333" s="16" t="s">
        <v>39</v>
      </c>
      <c r="D333" s="16" t="s">
        <v>240</v>
      </c>
      <c r="E333" s="15" t="s">
        <v>140</v>
      </c>
      <c r="F333" s="15">
        <v>240</v>
      </c>
      <c r="G333" s="17">
        <v>107</v>
      </c>
      <c r="H333" s="18">
        <v>0</v>
      </c>
      <c r="I333" s="18">
        <v>0</v>
      </c>
    </row>
    <row r="334" spans="1:9" ht="15.75" x14ac:dyDescent="0.25">
      <c r="A334" s="14" t="s">
        <v>247</v>
      </c>
      <c r="B334" s="15">
        <v>232</v>
      </c>
      <c r="C334" s="16" t="s">
        <v>39</v>
      </c>
      <c r="D334" s="16" t="s">
        <v>240</v>
      </c>
      <c r="E334" s="15" t="s">
        <v>248</v>
      </c>
      <c r="F334" s="15"/>
      <c r="G334" s="17">
        <f>G335</f>
        <v>10</v>
      </c>
      <c r="H334" s="17">
        <f t="shared" ref="H334:I337" si="197">H335</f>
        <v>10</v>
      </c>
      <c r="I334" s="17">
        <f t="shared" si="197"/>
        <v>10</v>
      </c>
    </row>
    <row r="335" spans="1:9" ht="47.25" x14ac:dyDescent="0.25">
      <c r="A335" s="14" t="s">
        <v>249</v>
      </c>
      <c r="B335" s="15">
        <v>232</v>
      </c>
      <c r="C335" s="16" t="s">
        <v>39</v>
      </c>
      <c r="D335" s="16" t="s">
        <v>240</v>
      </c>
      <c r="E335" s="15" t="s">
        <v>250</v>
      </c>
      <c r="F335" s="15"/>
      <c r="G335" s="17">
        <f>G336</f>
        <v>10</v>
      </c>
      <c r="H335" s="17">
        <f t="shared" si="197"/>
        <v>10</v>
      </c>
      <c r="I335" s="17">
        <f t="shared" si="197"/>
        <v>10</v>
      </c>
    </row>
    <row r="336" spans="1:9" ht="15.75" x14ac:dyDescent="0.25">
      <c r="A336" s="14" t="s">
        <v>47</v>
      </c>
      <c r="B336" s="15">
        <v>232</v>
      </c>
      <c r="C336" s="16" t="s">
        <v>39</v>
      </c>
      <c r="D336" s="16" t="s">
        <v>240</v>
      </c>
      <c r="E336" s="15" t="s">
        <v>251</v>
      </c>
      <c r="F336" s="15"/>
      <c r="G336" s="17">
        <f>G337</f>
        <v>10</v>
      </c>
      <c r="H336" s="17">
        <f t="shared" si="197"/>
        <v>10</v>
      </c>
      <c r="I336" s="17">
        <f t="shared" si="197"/>
        <v>10</v>
      </c>
    </row>
    <row r="337" spans="1:9" ht="31.5" x14ac:dyDescent="0.25">
      <c r="A337" s="14" t="s">
        <v>27</v>
      </c>
      <c r="B337" s="15">
        <v>232</v>
      </c>
      <c r="C337" s="16" t="s">
        <v>39</v>
      </c>
      <c r="D337" s="16" t="s">
        <v>240</v>
      </c>
      <c r="E337" s="15" t="s">
        <v>251</v>
      </c>
      <c r="F337" s="15">
        <v>200</v>
      </c>
      <c r="G337" s="17">
        <f>G338</f>
        <v>10</v>
      </c>
      <c r="H337" s="17">
        <f t="shared" si="197"/>
        <v>10</v>
      </c>
      <c r="I337" s="17">
        <f t="shared" si="197"/>
        <v>10</v>
      </c>
    </row>
    <row r="338" spans="1:9" ht="31.5" x14ac:dyDescent="0.25">
      <c r="A338" s="14" t="s">
        <v>28</v>
      </c>
      <c r="B338" s="15">
        <v>232</v>
      </c>
      <c r="C338" s="16" t="s">
        <v>39</v>
      </c>
      <c r="D338" s="16" t="s">
        <v>240</v>
      </c>
      <c r="E338" s="15" t="s">
        <v>251</v>
      </c>
      <c r="F338" s="15">
        <v>240</v>
      </c>
      <c r="G338" s="17">
        <v>10</v>
      </c>
      <c r="H338" s="18">
        <v>10</v>
      </c>
      <c r="I338" s="18">
        <v>10</v>
      </c>
    </row>
    <row r="339" spans="1:9" ht="31.5" x14ac:dyDescent="0.25">
      <c r="A339" s="14" t="s">
        <v>143</v>
      </c>
      <c r="B339" s="15">
        <v>232</v>
      </c>
      <c r="C339" s="16" t="s">
        <v>39</v>
      </c>
      <c r="D339" s="16" t="s">
        <v>240</v>
      </c>
      <c r="E339" s="15" t="s">
        <v>144</v>
      </c>
      <c r="F339" s="15"/>
      <c r="G339" s="17">
        <f t="shared" ref="G339:I342" si="198">G340</f>
        <v>10</v>
      </c>
      <c r="H339" s="17">
        <f t="shared" si="198"/>
        <v>10</v>
      </c>
      <c r="I339" s="17">
        <f t="shared" si="198"/>
        <v>10</v>
      </c>
    </row>
    <row r="340" spans="1:9" ht="31.5" x14ac:dyDescent="0.25">
      <c r="A340" s="14" t="s">
        <v>252</v>
      </c>
      <c r="B340" s="15">
        <v>232</v>
      </c>
      <c r="C340" s="16" t="s">
        <v>39</v>
      </c>
      <c r="D340" s="16" t="s">
        <v>240</v>
      </c>
      <c r="E340" s="15" t="s">
        <v>253</v>
      </c>
      <c r="F340" s="15"/>
      <c r="G340" s="17">
        <f>G341</f>
        <v>10</v>
      </c>
      <c r="H340" s="17">
        <f t="shared" si="198"/>
        <v>10</v>
      </c>
      <c r="I340" s="17">
        <f t="shared" si="198"/>
        <v>10</v>
      </c>
    </row>
    <row r="341" spans="1:9" ht="15.75" x14ac:dyDescent="0.25">
      <c r="A341" s="14" t="s">
        <v>47</v>
      </c>
      <c r="B341" s="15">
        <v>232</v>
      </c>
      <c r="C341" s="16" t="s">
        <v>39</v>
      </c>
      <c r="D341" s="16" t="s">
        <v>240</v>
      </c>
      <c r="E341" s="15" t="s">
        <v>254</v>
      </c>
      <c r="F341" s="15"/>
      <c r="G341" s="17">
        <f>G342</f>
        <v>10</v>
      </c>
      <c r="H341" s="17">
        <f t="shared" si="198"/>
        <v>10</v>
      </c>
      <c r="I341" s="17">
        <f t="shared" si="198"/>
        <v>10</v>
      </c>
    </row>
    <row r="342" spans="1:9" ht="31.5" x14ac:dyDescent="0.25">
      <c r="A342" s="14" t="s">
        <v>27</v>
      </c>
      <c r="B342" s="15">
        <v>232</v>
      </c>
      <c r="C342" s="16" t="s">
        <v>39</v>
      </c>
      <c r="D342" s="16" t="s">
        <v>240</v>
      </c>
      <c r="E342" s="15" t="s">
        <v>254</v>
      </c>
      <c r="F342" s="15">
        <v>200</v>
      </c>
      <c r="G342" s="17">
        <f>G343</f>
        <v>10</v>
      </c>
      <c r="H342" s="17">
        <f t="shared" si="198"/>
        <v>10</v>
      </c>
      <c r="I342" s="17">
        <f t="shared" si="198"/>
        <v>10</v>
      </c>
    </row>
    <row r="343" spans="1:9" ht="31.5" x14ac:dyDescent="0.25">
      <c r="A343" s="14" t="s">
        <v>28</v>
      </c>
      <c r="B343" s="15">
        <v>232</v>
      </c>
      <c r="C343" s="16" t="s">
        <v>39</v>
      </c>
      <c r="D343" s="16" t="s">
        <v>240</v>
      </c>
      <c r="E343" s="15" t="s">
        <v>254</v>
      </c>
      <c r="F343" s="15">
        <v>240</v>
      </c>
      <c r="G343" s="17">
        <v>10</v>
      </c>
      <c r="H343" s="18">
        <v>10</v>
      </c>
      <c r="I343" s="18">
        <v>10</v>
      </c>
    </row>
    <row r="344" spans="1:9" ht="15.75" x14ac:dyDescent="0.25">
      <c r="A344" s="37" t="s">
        <v>150</v>
      </c>
      <c r="B344" s="45">
        <v>232</v>
      </c>
      <c r="C344" s="46" t="s">
        <v>39</v>
      </c>
      <c r="D344" s="46" t="s">
        <v>240</v>
      </c>
      <c r="E344" s="45" t="s">
        <v>182</v>
      </c>
      <c r="F344" s="45"/>
      <c r="G344" s="47">
        <f>G345</f>
        <v>2095.1999999999998</v>
      </c>
      <c r="H344" s="47">
        <f t="shared" ref="H344:I350" si="199">H345</f>
        <v>2125.6999999999998</v>
      </c>
      <c r="I344" s="47">
        <f t="shared" si="199"/>
        <v>2142.4</v>
      </c>
    </row>
    <row r="345" spans="1:9" ht="15.75" x14ac:dyDescent="0.25">
      <c r="A345" s="24" t="s">
        <v>255</v>
      </c>
      <c r="B345" s="15">
        <v>232</v>
      </c>
      <c r="C345" s="16" t="s">
        <v>39</v>
      </c>
      <c r="D345" s="16" t="s">
        <v>240</v>
      </c>
      <c r="E345" s="34" t="s">
        <v>256</v>
      </c>
      <c r="F345" s="15"/>
      <c r="G345" s="17">
        <f>G349+G346</f>
        <v>2095.1999999999998</v>
      </c>
      <c r="H345" s="17">
        <f t="shared" ref="H345:I345" si="200">H349+H346</f>
        <v>2125.6999999999998</v>
      </c>
      <c r="I345" s="17">
        <f t="shared" si="200"/>
        <v>2142.4</v>
      </c>
    </row>
    <row r="346" spans="1:9" ht="160.5" customHeight="1" x14ac:dyDescent="0.25">
      <c r="A346" s="24" t="s">
        <v>257</v>
      </c>
      <c r="B346" s="15">
        <v>232</v>
      </c>
      <c r="C346" s="16" t="s">
        <v>39</v>
      </c>
      <c r="D346" s="16" t="s">
        <v>240</v>
      </c>
      <c r="E346" s="34" t="s">
        <v>258</v>
      </c>
      <c r="F346" s="15"/>
      <c r="G346" s="17">
        <f>G347</f>
        <v>781.2</v>
      </c>
      <c r="H346" s="17">
        <f t="shared" ref="H346:I347" si="201">H347</f>
        <v>781.2</v>
      </c>
      <c r="I346" s="17">
        <f t="shared" si="201"/>
        <v>781.2</v>
      </c>
    </row>
    <row r="347" spans="1:9" ht="31.5" x14ac:dyDescent="0.25">
      <c r="A347" s="14" t="s">
        <v>49</v>
      </c>
      <c r="B347" s="15">
        <v>232</v>
      </c>
      <c r="C347" s="16" t="s">
        <v>39</v>
      </c>
      <c r="D347" s="16" t="s">
        <v>240</v>
      </c>
      <c r="E347" s="34" t="s">
        <v>258</v>
      </c>
      <c r="F347" s="15">
        <v>600</v>
      </c>
      <c r="G347" s="17">
        <f>G348</f>
        <v>781.2</v>
      </c>
      <c r="H347" s="17">
        <f t="shared" si="201"/>
        <v>781.2</v>
      </c>
      <c r="I347" s="17">
        <f t="shared" si="201"/>
        <v>781.2</v>
      </c>
    </row>
    <row r="348" spans="1:9" ht="15.75" x14ac:dyDescent="0.25">
      <c r="A348" s="14" t="s">
        <v>50</v>
      </c>
      <c r="B348" s="15">
        <v>232</v>
      </c>
      <c r="C348" s="16" t="s">
        <v>39</v>
      </c>
      <c r="D348" s="16" t="s">
        <v>240</v>
      </c>
      <c r="E348" s="34" t="s">
        <v>258</v>
      </c>
      <c r="F348" s="15">
        <v>610</v>
      </c>
      <c r="G348" s="17">
        <v>781.2</v>
      </c>
      <c r="H348" s="17">
        <v>781.2</v>
      </c>
      <c r="I348" s="17">
        <v>781.2</v>
      </c>
    </row>
    <row r="349" spans="1:9" ht="63" x14ac:dyDescent="0.25">
      <c r="A349" s="24" t="s">
        <v>259</v>
      </c>
      <c r="B349" s="15">
        <v>232</v>
      </c>
      <c r="C349" s="16" t="s">
        <v>39</v>
      </c>
      <c r="D349" s="16" t="s">
        <v>240</v>
      </c>
      <c r="E349" s="34" t="s">
        <v>260</v>
      </c>
      <c r="F349" s="15"/>
      <c r="G349" s="17">
        <f>G350</f>
        <v>1314</v>
      </c>
      <c r="H349" s="17">
        <f t="shared" ref="H349:H350" si="202">H350</f>
        <v>1344.5</v>
      </c>
      <c r="I349" s="17">
        <f t="shared" si="199"/>
        <v>1361.2</v>
      </c>
    </row>
    <row r="350" spans="1:9" ht="31.5" x14ac:dyDescent="0.25">
      <c r="A350" s="14" t="s">
        <v>49</v>
      </c>
      <c r="B350" s="15">
        <v>232</v>
      </c>
      <c r="C350" s="16" t="s">
        <v>39</v>
      </c>
      <c r="D350" s="16" t="s">
        <v>240</v>
      </c>
      <c r="E350" s="34" t="s">
        <v>260</v>
      </c>
      <c r="F350" s="15">
        <v>600</v>
      </c>
      <c r="G350" s="17">
        <f>G351</f>
        <v>1314</v>
      </c>
      <c r="H350" s="17">
        <f t="shared" si="202"/>
        <v>1344.5</v>
      </c>
      <c r="I350" s="17">
        <f t="shared" si="199"/>
        <v>1361.2</v>
      </c>
    </row>
    <row r="351" spans="1:9" ht="15.75" x14ac:dyDescent="0.25">
      <c r="A351" s="14" t="s">
        <v>50</v>
      </c>
      <c r="B351" s="15">
        <v>232</v>
      </c>
      <c r="C351" s="16" t="s">
        <v>39</v>
      </c>
      <c r="D351" s="16" t="s">
        <v>240</v>
      </c>
      <c r="E351" s="34" t="s">
        <v>260</v>
      </c>
      <c r="F351" s="15">
        <v>610</v>
      </c>
      <c r="G351" s="17">
        <v>1314</v>
      </c>
      <c r="H351" s="18">
        <v>1344.5</v>
      </c>
      <c r="I351" s="18">
        <v>1361.2</v>
      </c>
    </row>
    <row r="352" spans="1:9" ht="31.5" x14ac:dyDescent="0.25">
      <c r="A352" s="14" t="s">
        <v>19</v>
      </c>
      <c r="B352" s="15">
        <v>232</v>
      </c>
      <c r="C352" s="16" t="s">
        <v>39</v>
      </c>
      <c r="D352" s="16" t="s">
        <v>240</v>
      </c>
      <c r="E352" s="15" t="s">
        <v>20</v>
      </c>
      <c r="F352" s="15"/>
      <c r="G352" s="17">
        <f>G353+G357</f>
        <v>2593.3000000000002</v>
      </c>
      <c r="H352" s="17">
        <f t="shared" ref="H352:I355" si="203">H353</f>
        <v>2000</v>
      </c>
      <c r="I352" s="17">
        <f t="shared" si="203"/>
        <v>2000</v>
      </c>
    </row>
    <row r="353" spans="1:9" ht="31.5" x14ac:dyDescent="0.25">
      <c r="A353" s="20" t="s">
        <v>261</v>
      </c>
      <c r="B353" s="15">
        <v>232</v>
      </c>
      <c r="C353" s="16" t="s">
        <v>39</v>
      </c>
      <c r="D353" s="16" t="s">
        <v>240</v>
      </c>
      <c r="E353" s="15" t="s">
        <v>262</v>
      </c>
      <c r="F353" s="15"/>
      <c r="G353" s="17">
        <f>G354</f>
        <v>2555.8000000000002</v>
      </c>
      <c r="H353" s="17">
        <f t="shared" si="203"/>
        <v>2000</v>
      </c>
      <c r="I353" s="17">
        <f t="shared" si="203"/>
        <v>2000</v>
      </c>
    </row>
    <row r="354" spans="1:9" ht="31.5" x14ac:dyDescent="0.25">
      <c r="A354" s="14" t="s">
        <v>263</v>
      </c>
      <c r="B354" s="15">
        <v>232</v>
      </c>
      <c r="C354" s="16" t="s">
        <v>39</v>
      </c>
      <c r="D354" s="16" t="s">
        <v>240</v>
      </c>
      <c r="E354" s="15" t="s">
        <v>264</v>
      </c>
      <c r="F354" s="15"/>
      <c r="G354" s="17">
        <f>G355</f>
        <v>2555.8000000000002</v>
      </c>
      <c r="H354" s="17">
        <f t="shared" si="203"/>
        <v>2000</v>
      </c>
      <c r="I354" s="17">
        <f t="shared" si="203"/>
        <v>2000</v>
      </c>
    </row>
    <row r="355" spans="1:9" ht="78.75" x14ac:dyDescent="0.25">
      <c r="A355" s="14" t="s">
        <v>25</v>
      </c>
      <c r="B355" s="15">
        <v>232</v>
      </c>
      <c r="C355" s="16" t="s">
        <v>39</v>
      </c>
      <c r="D355" s="16" t="s">
        <v>240</v>
      </c>
      <c r="E355" s="15" t="s">
        <v>264</v>
      </c>
      <c r="F355" s="15">
        <v>100</v>
      </c>
      <c r="G355" s="17">
        <f>G356</f>
        <v>2555.8000000000002</v>
      </c>
      <c r="H355" s="17">
        <f t="shared" si="203"/>
        <v>2000</v>
      </c>
      <c r="I355" s="17">
        <f t="shared" si="203"/>
        <v>2000</v>
      </c>
    </row>
    <row r="356" spans="1:9" ht="31.5" x14ac:dyDescent="0.25">
      <c r="A356" s="14" t="s">
        <v>26</v>
      </c>
      <c r="B356" s="15">
        <v>232</v>
      </c>
      <c r="C356" s="16" t="s">
        <v>39</v>
      </c>
      <c r="D356" s="16" t="s">
        <v>240</v>
      </c>
      <c r="E356" s="15" t="s">
        <v>264</v>
      </c>
      <c r="F356" s="15">
        <v>120</v>
      </c>
      <c r="G356" s="17">
        <v>2555.8000000000002</v>
      </c>
      <c r="H356" s="18">
        <v>2000</v>
      </c>
      <c r="I356" s="18">
        <v>2000</v>
      </c>
    </row>
    <row r="357" spans="1:9" ht="15.75" x14ac:dyDescent="0.25">
      <c r="A357" s="14" t="s">
        <v>265</v>
      </c>
      <c r="B357" s="15">
        <v>232</v>
      </c>
      <c r="C357" s="16" t="s">
        <v>39</v>
      </c>
      <c r="D357" s="16" t="s">
        <v>240</v>
      </c>
      <c r="E357" s="15" t="s">
        <v>266</v>
      </c>
      <c r="F357" s="15"/>
      <c r="G357" s="17">
        <f>G358</f>
        <v>37.5</v>
      </c>
      <c r="H357" s="18">
        <v>0</v>
      </c>
      <c r="I357" s="18">
        <v>0</v>
      </c>
    </row>
    <row r="358" spans="1:9" ht="31.5" x14ac:dyDescent="0.25">
      <c r="A358" s="14" t="s">
        <v>267</v>
      </c>
      <c r="B358" s="15">
        <v>232</v>
      </c>
      <c r="C358" s="16" t="s">
        <v>39</v>
      </c>
      <c r="D358" s="16" t="s">
        <v>240</v>
      </c>
      <c r="E358" s="15" t="s">
        <v>268</v>
      </c>
      <c r="F358" s="15"/>
      <c r="G358" s="17">
        <f>G359</f>
        <v>37.5</v>
      </c>
      <c r="H358" s="18">
        <v>0</v>
      </c>
      <c r="I358" s="18">
        <v>0</v>
      </c>
    </row>
    <row r="359" spans="1:9" ht="31.5" x14ac:dyDescent="0.25">
      <c r="A359" s="14" t="s">
        <v>27</v>
      </c>
      <c r="B359" s="15">
        <v>232</v>
      </c>
      <c r="C359" s="16" t="s">
        <v>39</v>
      </c>
      <c r="D359" s="16" t="s">
        <v>240</v>
      </c>
      <c r="E359" s="15" t="s">
        <v>268</v>
      </c>
      <c r="F359" s="15">
        <v>200</v>
      </c>
      <c r="G359" s="17">
        <f>G360</f>
        <v>37.5</v>
      </c>
      <c r="H359" s="18">
        <v>0</v>
      </c>
      <c r="I359" s="18">
        <v>0</v>
      </c>
    </row>
    <row r="360" spans="1:9" ht="31.5" x14ac:dyDescent="0.25">
      <c r="A360" s="14" t="s">
        <v>28</v>
      </c>
      <c r="B360" s="15">
        <v>232</v>
      </c>
      <c r="C360" s="16" t="s">
        <v>39</v>
      </c>
      <c r="D360" s="16" t="s">
        <v>240</v>
      </c>
      <c r="E360" s="15" t="s">
        <v>268</v>
      </c>
      <c r="F360" s="15">
        <v>240</v>
      </c>
      <c r="G360" s="17">
        <v>37.5</v>
      </c>
      <c r="H360" s="18">
        <v>0</v>
      </c>
      <c r="I360" s="18">
        <v>0</v>
      </c>
    </row>
    <row r="361" spans="1:9" ht="31.5" x14ac:dyDescent="0.25">
      <c r="A361" s="14" t="s">
        <v>84</v>
      </c>
      <c r="B361" s="15">
        <v>232</v>
      </c>
      <c r="C361" s="16" t="s">
        <v>39</v>
      </c>
      <c r="D361" s="16" t="s">
        <v>240</v>
      </c>
      <c r="E361" s="15" t="s">
        <v>85</v>
      </c>
      <c r="F361" s="15"/>
      <c r="G361" s="17">
        <f>G365+G372+G362</f>
        <v>24784.2</v>
      </c>
      <c r="H361" s="17">
        <f>H365+H372</f>
        <v>19185.400000000001</v>
      </c>
      <c r="I361" s="17">
        <f>I365+I372</f>
        <v>19385.400000000001</v>
      </c>
    </row>
    <row r="362" spans="1:9" ht="31.5" x14ac:dyDescent="0.25">
      <c r="A362" s="24" t="s">
        <v>86</v>
      </c>
      <c r="B362" s="15">
        <v>232</v>
      </c>
      <c r="C362" s="16" t="s">
        <v>39</v>
      </c>
      <c r="D362" s="16" t="s">
        <v>240</v>
      </c>
      <c r="E362" s="15" t="s">
        <v>87</v>
      </c>
      <c r="F362" s="15"/>
      <c r="G362" s="17">
        <f>G363</f>
        <v>276.60000000000002</v>
      </c>
      <c r="H362" s="17">
        <v>0</v>
      </c>
      <c r="I362" s="17">
        <v>0</v>
      </c>
    </row>
    <row r="363" spans="1:9" ht="31.5" x14ac:dyDescent="0.25">
      <c r="A363" s="14" t="s">
        <v>49</v>
      </c>
      <c r="B363" s="15">
        <v>232</v>
      </c>
      <c r="C363" s="16" t="s">
        <v>39</v>
      </c>
      <c r="D363" s="16" t="s">
        <v>240</v>
      </c>
      <c r="E363" s="15" t="s">
        <v>87</v>
      </c>
      <c r="F363" s="15">
        <v>600</v>
      </c>
      <c r="G363" s="17">
        <f>G364</f>
        <v>276.60000000000002</v>
      </c>
      <c r="H363" s="17">
        <v>0</v>
      </c>
      <c r="I363" s="17">
        <v>0</v>
      </c>
    </row>
    <row r="364" spans="1:9" ht="15.75" x14ac:dyDescent="0.25">
      <c r="A364" s="14" t="s">
        <v>50</v>
      </c>
      <c r="B364" s="15">
        <v>232</v>
      </c>
      <c r="C364" s="16" t="s">
        <v>39</v>
      </c>
      <c r="D364" s="16" t="s">
        <v>240</v>
      </c>
      <c r="E364" s="15" t="s">
        <v>87</v>
      </c>
      <c r="F364" s="15">
        <v>610</v>
      </c>
      <c r="G364" s="17">
        <v>276.60000000000002</v>
      </c>
      <c r="H364" s="17">
        <v>0</v>
      </c>
      <c r="I364" s="17">
        <v>0</v>
      </c>
    </row>
    <row r="365" spans="1:9" ht="31.5" x14ac:dyDescent="0.25">
      <c r="A365" s="14" t="s">
        <v>269</v>
      </c>
      <c r="B365" s="15">
        <v>232</v>
      </c>
      <c r="C365" s="16" t="s">
        <v>39</v>
      </c>
      <c r="D365" s="16" t="s">
        <v>240</v>
      </c>
      <c r="E365" s="15" t="s">
        <v>270</v>
      </c>
      <c r="F365" s="15"/>
      <c r="G365" s="17">
        <f>G366+G368+G370</f>
        <v>24422.2</v>
      </c>
      <c r="H365" s="17">
        <f t="shared" ref="H365:I365" si="204">H366+H368</f>
        <v>19100</v>
      </c>
      <c r="I365" s="17">
        <f t="shared" si="204"/>
        <v>19300</v>
      </c>
    </row>
    <row r="366" spans="1:9" ht="78.75" x14ac:dyDescent="0.25">
      <c r="A366" s="14" t="s">
        <v>25</v>
      </c>
      <c r="B366" s="15">
        <v>232</v>
      </c>
      <c r="C366" s="16" t="s">
        <v>39</v>
      </c>
      <c r="D366" s="16" t="s">
        <v>240</v>
      </c>
      <c r="E366" s="15" t="s">
        <v>270</v>
      </c>
      <c r="F366" s="15">
        <v>100</v>
      </c>
      <c r="G366" s="17">
        <f>G367</f>
        <v>22791.5</v>
      </c>
      <c r="H366" s="17">
        <f t="shared" ref="H366:I366" si="205">H367</f>
        <v>18800</v>
      </c>
      <c r="I366" s="17">
        <f t="shared" si="205"/>
        <v>18800</v>
      </c>
    </row>
    <row r="367" spans="1:9" ht="15.75" x14ac:dyDescent="0.25">
      <c r="A367" s="14" t="s">
        <v>271</v>
      </c>
      <c r="B367" s="15">
        <v>232</v>
      </c>
      <c r="C367" s="16" t="s">
        <v>39</v>
      </c>
      <c r="D367" s="16" t="s">
        <v>240</v>
      </c>
      <c r="E367" s="15" t="s">
        <v>270</v>
      </c>
      <c r="F367" s="15">
        <v>110</v>
      </c>
      <c r="G367" s="17">
        <v>22791.5</v>
      </c>
      <c r="H367" s="17">
        <v>18800</v>
      </c>
      <c r="I367" s="17">
        <v>18800</v>
      </c>
    </row>
    <row r="368" spans="1:9" ht="31.5" x14ac:dyDescent="0.25">
      <c r="A368" s="14" t="s">
        <v>27</v>
      </c>
      <c r="B368" s="15">
        <v>232</v>
      </c>
      <c r="C368" s="16" t="s">
        <v>39</v>
      </c>
      <c r="D368" s="16" t="s">
        <v>240</v>
      </c>
      <c r="E368" s="15" t="s">
        <v>270</v>
      </c>
      <c r="F368" s="15">
        <v>200</v>
      </c>
      <c r="G368" s="17">
        <f>G369</f>
        <v>1628.7</v>
      </c>
      <c r="H368" s="17">
        <f t="shared" ref="H368:I368" si="206">H369</f>
        <v>300</v>
      </c>
      <c r="I368" s="17">
        <f t="shared" si="206"/>
        <v>500</v>
      </c>
    </row>
    <row r="369" spans="1:9" ht="31.5" x14ac:dyDescent="0.25">
      <c r="A369" s="14" t="s">
        <v>28</v>
      </c>
      <c r="B369" s="15">
        <v>232</v>
      </c>
      <c r="C369" s="16" t="s">
        <v>39</v>
      </c>
      <c r="D369" s="16" t="s">
        <v>240</v>
      </c>
      <c r="E369" s="15" t="s">
        <v>270</v>
      </c>
      <c r="F369" s="15">
        <v>240</v>
      </c>
      <c r="G369" s="17">
        <v>1628.7</v>
      </c>
      <c r="H369" s="18">
        <v>300</v>
      </c>
      <c r="I369" s="18">
        <v>500</v>
      </c>
    </row>
    <row r="370" spans="1:9" ht="15.75" x14ac:dyDescent="0.25">
      <c r="A370" s="14" t="s">
        <v>29</v>
      </c>
      <c r="B370" s="15">
        <v>232</v>
      </c>
      <c r="C370" s="16" t="s">
        <v>39</v>
      </c>
      <c r="D370" s="16" t="s">
        <v>240</v>
      </c>
      <c r="E370" s="15" t="s">
        <v>270</v>
      </c>
      <c r="F370" s="15">
        <v>800</v>
      </c>
      <c r="G370" s="17">
        <f>G371</f>
        <v>2</v>
      </c>
      <c r="H370" s="18">
        <v>0</v>
      </c>
      <c r="I370" s="18">
        <v>0</v>
      </c>
    </row>
    <row r="371" spans="1:9" ht="15.75" x14ac:dyDescent="0.25">
      <c r="A371" s="14" t="s">
        <v>30</v>
      </c>
      <c r="B371" s="15">
        <v>232</v>
      </c>
      <c r="C371" s="16" t="s">
        <v>39</v>
      </c>
      <c r="D371" s="16" t="s">
        <v>240</v>
      </c>
      <c r="E371" s="15" t="s">
        <v>270</v>
      </c>
      <c r="F371" s="15">
        <v>850</v>
      </c>
      <c r="G371" s="17">
        <v>2</v>
      </c>
      <c r="H371" s="18">
        <v>0</v>
      </c>
      <c r="I371" s="18">
        <v>0</v>
      </c>
    </row>
    <row r="372" spans="1:9" ht="31.5" x14ac:dyDescent="0.25">
      <c r="A372" s="14" t="s">
        <v>272</v>
      </c>
      <c r="B372" s="15">
        <v>232</v>
      </c>
      <c r="C372" s="16" t="s">
        <v>39</v>
      </c>
      <c r="D372" s="16" t="s">
        <v>240</v>
      </c>
      <c r="E372" s="15" t="s">
        <v>273</v>
      </c>
      <c r="F372" s="15"/>
      <c r="G372" s="17">
        <f>G373</f>
        <v>85.4</v>
      </c>
      <c r="H372" s="17">
        <f t="shared" ref="H372:I373" si="207">H373</f>
        <v>85.4</v>
      </c>
      <c r="I372" s="17">
        <f t="shared" si="207"/>
        <v>85.4</v>
      </c>
    </row>
    <row r="373" spans="1:9" ht="15.75" x14ac:dyDescent="0.25">
      <c r="A373" s="14" t="s">
        <v>29</v>
      </c>
      <c r="B373" s="15">
        <v>232</v>
      </c>
      <c r="C373" s="16" t="s">
        <v>39</v>
      </c>
      <c r="D373" s="16" t="s">
        <v>240</v>
      </c>
      <c r="E373" s="15" t="s">
        <v>273</v>
      </c>
      <c r="F373" s="15">
        <v>800</v>
      </c>
      <c r="G373" s="17">
        <f>G374</f>
        <v>85.4</v>
      </c>
      <c r="H373" s="17">
        <f t="shared" si="207"/>
        <v>85.4</v>
      </c>
      <c r="I373" s="17">
        <f t="shared" si="207"/>
        <v>85.4</v>
      </c>
    </row>
    <row r="374" spans="1:9" ht="15.75" x14ac:dyDescent="0.25">
      <c r="A374" s="14" t="s">
        <v>30</v>
      </c>
      <c r="B374" s="15">
        <v>232</v>
      </c>
      <c r="C374" s="16" t="s">
        <v>39</v>
      </c>
      <c r="D374" s="16" t="s">
        <v>240</v>
      </c>
      <c r="E374" s="15" t="s">
        <v>273</v>
      </c>
      <c r="F374" s="15">
        <v>850</v>
      </c>
      <c r="G374" s="17">
        <v>85.4</v>
      </c>
      <c r="H374" s="18">
        <v>85.4</v>
      </c>
      <c r="I374" s="18">
        <v>85.4</v>
      </c>
    </row>
    <row r="375" spans="1:9" ht="15.75" x14ac:dyDescent="0.25">
      <c r="A375" s="11" t="s">
        <v>274</v>
      </c>
      <c r="B375" s="12">
        <v>232</v>
      </c>
      <c r="C375" s="19" t="s">
        <v>39</v>
      </c>
      <c r="D375" s="19" t="s">
        <v>240</v>
      </c>
      <c r="E375" s="12" t="s">
        <v>275</v>
      </c>
      <c r="F375" s="12"/>
      <c r="G375" s="13">
        <f>G376+G381</f>
        <v>193.1</v>
      </c>
      <c r="H375" s="13">
        <f t="shared" ref="H375:I375" si="208">H376+H381</f>
        <v>213.2</v>
      </c>
      <c r="I375" s="13">
        <f t="shared" si="208"/>
        <v>221.2</v>
      </c>
    </row>
    <row r="376" spans="1:9" ht="283.5" x14ac:dyDescent="0.25">
      <c r="A376" s="23" t="s">
        <v>276</v>
      </c>
      <c r="B376" s="15">
        <v>232</v>
      </c>
      <c r="C376" s="16" t="s">
        <v>39</v>
      </c>
      <c r="D376" s="16" t="s">
        <v>240</v>
      </c>
      <c r="E376" s="15" t="s">
        <v>277</v>
      </c>
      <c r="F376" s="15"/>
      <c r="G376" s="17">
        <f>G377+G379</f>
        <v>132</v>
      </c>
      <c r="H376" s="17">
        <f t="shared" ref="H376:I376" si="209">H377+H379</f>
        <v>137</v>
      </c>
      <c r="I376" s="17">
        <f t="shared" si="209"/>
        <v>142</v>
      </c>
    </row>
    <row r="377" spans="1:9" ht="78.75" x14ac:dyDescent="0.25">
      <c r="A377" s="14" t="s">
        <v>25</v>
      </c>
      <c r="B377" s="15">
        <v>232</v>
      </c>
      <c r="C377" s="16" t="s">
        <v>39</v>
      </c>
      <c r="D377" s="16" t="s">
        <v>240</v>
      </c>
      <c r="E377" s="15" t="s">
        <v>277</v>
      </c>
      <c r="F377" s="15">
        <v>100</v>
      </c>
      <c r="G377" s="17">
        <f>G378</f>
        <v>114.8</v>
      </c>
      <c r="H377" s="17">
        <f t="shared" ref="H377:I377" si="210">H378</f>
        <v>119.2</v>
      </c>
      <c r="I377" s="17">
        <f t="shared" si="210"/>
        <v>123.5</v>
      </c>
    </row>
    <row r="378" spans="1:9" ht="15.75" x14ac:dyDescent="0.25">
      <c r="A378" s="14" t="s">
        <v>271</v>
      </c>
      <c r="B378" s="15">
        <v>232</v>
      </c>
      <c r="C378" s="16" t="s">
        <v>39</v>
      </c>
      <c r="D378" s="16" t="s">
        <v>240</v>
      </c>
      <c r="E378" s="15" t="s">
        <v>277</v>
      </c>
      <c r="F378" s="15">
        <v>110</v>
      </c>
      <c r="G378" s="17">
        <v>114.8</v>
      </c>
      <c r="H378" s="18">
        <v>119.2</v>
      </c>
      <c r="I378" s="18">
        <v>123.5</v>
      </c>
    </row>
    <row r="379" spans="1:9" ht="31.5" x14ac:dyDescent="0.25">
      <c r="A379" s="14" t="s">
        <v>27</v>
      </c>
      <c r="B379" s="15">
        <v>232</v>
      </c>
      <c r="C379" s="16" t="s">
        <v>39</v>
      </c>
      <c r="D379" s="16" t="s">
        <v>240</v>
      </c>
      <c r="E379" s="15" t="s">
        <v>277</v>
      </c>
      <c r="F379" s="15">
        <v>200</v>
      </c>
      <c r="G379" s="17">
        <f>G380</f>
        <v>17.2</v>
      </c>
      <c r="H379" s="17">
        <f t="shared" ref="H379:I379" si="211">H380</f>
        <v>17.8</v>
      </c>
      <c r="I379" s="17">
        <f t="shared" si="211"/>
        <v>18.5</v>
      </c>
    </row>
    <row r="380" spans="1:9" ht="31.5" x14ac:dyDescent="0.25">
      <c r="A380" s="14" t="s">
        <v>28</v>
      </c>
      <c r="B380" s="15">
        <v>232</v>
      </c>
      <c r="C380" s="16" t="s">
        <v>39</v>
      </c>
      <c r="D380" s="16" t="s">
        <v>240</v>
      </c>
      <c r="E380" s="15" t="s">
        <v>277</v>
      </c>
      <c r="F380" s="15">
        <v>240</v>
      </c>
      <c r="G380" s="17">
        <v>17.2</v>
      </c>
      <c r="H380" s="18">
        <v>17.8</v>
      </c>
      <c r="I380" s="18">
        <v>18.5</v>
      </c>
    </row>
    <row r="381" spans="1:9" ht="94.5" x14ac:dyDescent="0.25">
      <c r="A381" s="23" t="s">
        <v>278</v>
      </c>
      <c r="B381" s="15">
        <v>232</v>
      </c>
      <c r="C381" s="16" t="s">
        <v>39</v>
      </c>
      <c r="D381" s="16" t="s">
        <v>240</v>
      </c>
      <c r="E381" s="15" t="s">
        <v>279</v>
      </c>
      <c r="F381" s="15"/>
      <c r="G381" s="17">
        <f>G382+G384</f>
        <v>61.1</v>
      </c>
      <c r="H381" s="17">
        <f t="shared" ref="H381:I381" si="212">H382+H384</f>
        <v>76.2</v>
      </c>
      <c r="I381" s="17">
        <f t="shared" si="212"/>
        <v>79.2</v>
      </c>
    </row>
    <row r="382" spans="1:9" ht="78.75" x14ac:dyDescent="0.25">
      <c r="A382" s="14" t="s">
        <v>25</v>
      </c>
      <c r="B382" s="15">
        <v>232</v>
      </c>
      <c r="C382" s="16" t="s">
        <v>39</v>
      </c>
      <c r="D382" s="16" t="s">
        <v>240</v>
      </c>
      <c r="E382" s="15" t="s">
        <v>279</v>
      </c>
      <c r="F382" s="15">
        <v>100</v>
      </c>
      <c r="G382" s="17">
        <f>G383</f>
        <v>53.2</v>
      </c>
      <c r="H382" s="17">
        <f t="shared" ref="H382:I382" si="213">H383</f>
        <v>66.3</v>
      </c>
      <c r="I382" s="17">
        <f t="shared" si="213"/>
        <v>68.900000000000006</v>
      </c>
    </row>
    <row r="383" spans="1:9" ht="15.75" x14ac:dyDescent="0.25">
      <c r="A383" s="14" t="s">
        <v>271</v>
      </c>
      <c r="B383" s="15">
        <v>232</v>
      </c>
      <c r="C383" s="16" t="s">
        <v>39</v>
      </c>
      <c r="D383" s="16" t="s">
        <v>240</v>
      </c>
      <c r="E383" s="15" t="s">
        <v>279</v>
      </c>
      <c r="F383" s="15">
        <v>110</v>
      </c>
      <c r="G383" s="17">
        <v>53.2</v>
      </c>
      <c r="H383" s="18">
        <v>66.3</v>
      </c>
      <c r="I383" s="18">
        <v>68.900000000000006</v>
      </c>
    </row>
    <row r="384" spans="1:9" ht="31.5" x14ac:dyDescent="0.25">
      <c r="A384" s="14" t="s">
        <v>27</v>
      </c>
      <c r="B384" s="15">
        <v>232</v>
      </c>
      <c r="C384" s="16" t="s">
        <v>39</v>
      </c>
      <c r="D384" s="16" t="s">
        <v>240</v>
      </c>
      <c r="E384" s="15" t="s">
        <v>279</v>
      </c>
      <c r="F384" s="15">
        <v>200</v>
      </c>
      <c r="G384" s="17">
        <f>G385</f>
        <v>7.9</v>
      </c>
      <c r="H384" s="17">
        <f t="shared" ref="H384:I384" si="214">H385</f>
        <v>9.9</v>
      </c>
      <c r="I384" s="17">
        <f t="shared" si="214"/>
        <v>10.3</v>
      </c>
    </row>
    <row r="385" spans="1:666" ht="31.5" x14ac:dyDescent="0.25">
      <c r="A385" s="14" t="s">
        <v>28</v>
      </c>
      <c r="B385" s="15">
        <v>232</v>
      </c>
      <c r="C385" s="16" t="s">
        <v>39</v>
      </c>
      <c r="D385" s="16" t="s">
        <v>240</v>
      </c>
      <c r="E385" s="15" t="s">
        <v>279</v>
      </c>
      <c r="F385" s="15">
        <v>240</v>
      </c>
      <c r="G385" s="17">
        <v>7.9</v>
      </c>
      <c r="H385" s="18">
        <v>9.9</v>
      </c>
      <c r="I385" s="18">
        <v>10.3</v>
      </c>
    </row>
    <row r="386" spans="1:666" ht="15.75" x14ac:dyDescent="0.25">
      <c r="A386" s="11" t="s">
        <v>280</v>
      </c>
      <c r="B386" s="12">
        <v>232</v>
      </c>
      <c r="C386" s="19">
        <v>10</v>
      </c>
      <c r="D386" s="19"/>
      <c r="E386" s="12"/>
      <c r="F386" s="12"/>
      <c r="G386" s="13">
        <f>G387</f>
        <v>916.45</v>
      </c>
      <c r="H386" s="13">
        <f t="shared" ref="H386:I386" si="215">H387</f>
        <v>2530.1</v>
      </c>
      <c r="I386" s="13">
        <f t="shared" si="215"/>
        <v>2532.8000000000002</v>
      </c>
    </row>
    <row r="387" spans="1:666" ht="15.75" x14ac:dyDescent="0.25">
      <c r="A387" s="14" t="s">
        <v>281</v>
      </c>
      <c r="B387" s="15">
        <v>232</v>
      </c>
      <c r="C387" s="16">
        <v>10</v>
      </c>
      <c r="D387" s="16" t="s">
        <v>282</v>
      </c>
      <c r="E387" s="15"/>
      <c r="F387" s="15"/>
      <c r="G387" s="17">
        <f>G388+G407</f>
        <v>916.45</v>
      </c>
      <c r="H387" s="17">
        <f>H388+H407</f>
        <v>2530.1</v>
      </c>
      <c r="I387" s="17">
        <f>I388+I407</f>
        <v>2532.8000000000002</v>
      </c>
    </row>
    <row r="388" spans="1:666" ht="31.5" x14ac:dyDescent="0.25">
      <c r="A388" s="14" t="s">
        <v>41</v>
      </c>
      <c r="B388" s="15">
        <v>232</v>
      </c>
      <c r="C388" s="16">
        <v>10</v>
      </c>
      <c r="D388" s="16" t="s">
        <v>282</v>
      </c>
      <c r="E388" s="15" t="s">
        <v>42</v>
      </c>
      <c r="F388" s="15"/>
      <c r="G388" s="17">
        <f>G389+G402+G394</f>
        <v>916.45</v>
      </c>
      <c r="H388" s="17">
        <f t="shared" ref="H388:BS388" si="216">H389+H402+H394</f>
        <v>2530.1</v>
      </c>
      <c r="I388" s="17">
        <f t="shared" si="216"/>
        <v>2532.8000000000002</v>
      </c>
      <c r="J388" s="17">
        <f t="shared" si="216"/>
        <v>0</v>
      </c>
      <c r="K388" s="17">
        <f t="shared" si="216"/>
        <v>0</v>
      </c>
      <c r="L388" s="17">
        <f t="shared" si="216"/>
        <v>0</v>
      </c>
      <c r="M388" s="17">
        <f t="shared" si="216"/>
        <v>0</v>
      </c>
      <c r="N388" s="17">
        <f t="shared" si="216"/>
        <v>0</v>
      </c>
      <c r="O388" s="17">
        <f t="shared" si="216"/>
        <v>0</v>
      </c>
      <c r="P388" s="17">
        <f t="shared" si="216"/>
        <v>0</v>
      </c>
      <c r="Q388" s="17">
        <f t="shared" si="216"/>
        <v>0</v>
      </c>
      <c r="R388" s="17">
        <f t="shared" si="216"/>
        <v>0</v>
      </c>
      <c r="S388" s="17">
        <f t="shared" si="216"/>
        <v>0</v>
      </c>
      <c r="T388" s="17">
        <f t="shared" si="216"/>
        <v>0</v>
      </c>
      <c r="U388" s="17">
        <f t="shared" si="216"/>
        <v>0</v>
      </c>
      <c r="V388" s="17">
        <f t="shared" si="216"/>
        <v>0</v>
      </c>
      <c r="W388" s="17">
        <f t="shared" si="216"/>
        <v>0</v>
      </c>
      <c r="X388" s="17">
        <f t="shared" si="216"/>
        <v>0</v>
      </c>
      <c r="Y388" s="17">
        <f t="shared" si="216"/>
        <v>0</v>
      </c>
      <c r="Z388" s="17">
        <f t="shared" si="216"/>
        <v>0</v>
      </c>
      <c r="AA388" s="17">
        <f t="shared" si="216"/>
        <v>0</v>
      </c>
      <c r="AB388" s="17">
        <f t="shared" si="216"/>
        <v>0</v>
      </c>
      <c r="AC388" s="17">
        <f t="shared" si="216"/>
        <v>0</v>
      </c>
      <c r="AD388" s="17">
        <f t="shared" si="216"/>
        <v>0</v>
      </c>
      <c r="AE388" s="17">
        <f t="shared" si="216"/>
        <v>0</v>
      </c>
      <c r="AF388" s="17">
        <f t="shared" si="216"/>
        <v>0</v>
      </c>
      <c r="AG388" s="17">
        <f t="shared" si="216"/>
        <v>0</v>
      </c>
      <c r="AH388" s="17">
        <f t="shared" si="216"/>
        <v>0</v>
      </c>
      <c r="AI388" s="17">
        <f t="shared" si="216"/>
        <v>0</v>
      </c>
      <c r="AJ388" s="17">
        <f t="shared" si="216"/>
        <v>0</v>
      </c>
      <c r="AK388" s="17">
        <f t="shared" si="216"/>
        <v>0</v>
      </c>
      <c r="AL388" s="17">
        <f t="shared" si="216"/>
        <v>0</v>
      </c>
      <c r="AM388" s="17">
        <f t="shared" si="216"/>
        <v>0</v>
      </c>
      <c r="AN388" s="17">
        <f t="shared" si="216"/>
        <v>0</v>
      </c>
      <c r="AO388" s="17">
        <f t="shared" si="216"/>
        <v>0</v>
      </c>
      <c r="AP388" s="17">
        <f t="shared" si="216"/>
        <v>0</v>
      </c>
      <c r="AQ388" s="17">
        <f t="shared" si="216"/>
        <v>0</v>
      </c>
      <c r="AR388" s="17">
        <f t="shared" si="216"/>
        <v>0</v>
      </c>
      <c r="AS388" s="17">
        <f t="shared" si="216"/>
        <v>0</v>
      </c>
      <c r="AT388" s="17">
        <f t="shared" si="216"/>
        <v>0</v>
      </c>
      <c r="AU388" s="17">
        <f t="shared" si="216"/>
        <v>0</v>
      </c>
      <c r="AV388" s="17">
        <f t="shared" si="216"/>
        <v>0</v>
      </c>
      <c r="AW388" s="17">
        <f t="shared" si="216"/>
        <v>0</v>
      </c>
      <c r="AX388" s="17">
        <f t="shared" si="216"/>
        <v>0</v>
      </c>
      <c r="AY388" s="17">
        <f t="shared" si="216"/>
        <v>0</v>
      </c>
      <c r="AZ388" s="17">
        <f t="shared" si="216"/>
        <v>0</v>
      </c>
      <c r="BA388" s="17">
        <f t="shared" si="216"/>
        <v>0</v>
      </c>
      <c r="BB388" s="17">
        <f t="shared" si="216"/>
        <v>0</v>
      </c>
      <c r="BC388" s="17">
        <f t="shared" si="216"/>
        <v>0</v>
      </c>
      <c r="BD388" s="17">
        <f t="shared" si="216"/>
        <v>0</v>
      </c>
      <c r="BE388" s="17">
        <f t="shared" si="216"/>
        <v>0</v>
      </c>
      <c r="BF388" s="17">
        <f t="shared" si="216"/>
        <v>0</v>
      </c>
      <c r="BG388" s="17">
        <f t="shared" si="216"/>
        <v>0</v>
      </c>
      <c r="BH388" s="17">
        <f t="shared" si="216"/>
        <v>0</v>
      </c>
      <c r="BI388" s="17">
        <f t="shared" si="216"/>
        <v>0</v>
      </c>
      <c r="BJ388" s="17">
        <f t="shared" si="216"/>
        <v>0</v>
      </c>
      <c r="BK388" s="17">
        <f t="shared" si="216"/>
        <v>0</v>
      </c>
      <c r="BL388" s="17">
        <f t="shared" si="216"/>
        <v>0</v>
      </c>
      <c r="BM388" s="17">
        <f t="shared" si="216"/>
        <v>0</v>
      </c>
      <c r="BN388" s="17">
        <f t="shared" si="216"/>
        <v>0</v>
      </c>
      <c r="BO388" s="17">
        <f t="shared" si="216"/>
        <v>0</v>
      </c>
      <c r="BP388" s="17">
        <f t="shared" si="216"/>
        <v>0</v>
      </c>
      <c r="BQ388" s="17">
        <f t="shared" si="216"/>
        <v>0</v>
      </c>
      <c r="BR388" s="17">
        <f t="shared" si="216"/>
        <v>0</v>
      </c>
      <c r="BS388" s="17">
        <f t="shared" si="216"/>
        <v>0</v>
      </c>
      <c r="BT388" s="17">
        <f t="shared" ref="BT388:EE388" si="217">BT389+BT402+BT394</f>
        <v>0</v>
      </c>
      <c r="BU388" s="17">
        <f t="shared" si="217"/>
        <v>0</v>
      </c>
      <c r="BV388" s="17">
        <f t="shared" si="217"/>
        <v>0</v>
      </c>
      <c r="BW388" s="17">
        <f t="shared" si="217"/>
        <v>0</v>
      </c>
      <c r="BX388" s="17">
        <f t="shared" si="217"/>
        <v>0</v>
      </c>
      <c r="BY388" s="17">
        <f t="shared" si="217"/>
        <v>0</v>
      </c>
      <c r="BZ388" s="17">
        <f t="shared" si="217"/>
        <v>0</v>
      </c>
      <c r="CA388" s="17">
        <f t="shared" si="217"/>
        <v>0</v>
      </c>
      <c r="CB388" s="17">
        <f t="shared" si="217"/>
        <v>0</v>
      </c>
      <c r="CC388" s="17">
        <f t="shared" si="217"/>
        <v>0</v>
      </c>
      <c r="CD388" s="17">
        <f t="shared" si="217"/>
        <v>0</v>
      </c>
      <c r="CE388" s="17">
        <f t="shared" si="217"/>
        <v>0</v>
      </c>
      <c r="CF388" s="17">
        <f t="shared" si="217"/>
        <v>0</v>
      </c>
      <c r="CG388" s="17">
        <f t="shared" si="217"/>
        <v>0</v>
      </c>
      <c r="CH388" s="17">
        <f t="shared" si="217"/>
        <v>0</v>
      </c>
      <c r="CI388" s="17">
        <f t="shared" si="217"/>
        <v>0</v>
      </c>
      <c r="CJ388" s="17">
        <f t="shared" si="217"/>
        <v>0</v>
      </c>
      <c r="CK388" s="17">
        <f t="shared" si="217"/>
        <v>0</v>
      </c>
      <c r="CL388" s="17">
        <f t="shared" si="217"/>
        <v>0</v>
      </c>
      <c r="CM388" s="17">
        <f t="shared" si="217"/>
        <v>0</v>
      </c>
      <c r="CN388" s="17">
        <f t="shared" si="217"/>
        <v>0</v>
      </c>
      <c r="CO388" s="17">
        <f t="shared" si="217"/>
        <v>0</v>
      </c>
      <c r="CP388" s="17">
        <f t="shared" si="217"/>
        <v>0</v>
      </c>
      <c r="CQ388" s="17">
        <f t="shared" si="217"/>
        <v>0</v>
      </c>
      <c r="CR388" s="17">
        <f t="shared" si="217"/>
        <v>0</v>
      </c>
      <c r="CS388" s="17">
        <f t="shared" si="217"/>
        <v>0</v>
      </c>
      <c r="CT388" s="17">
        <f t="shared" si="217"/>
        <v>0</v>
      </c>
      <c r="CU388" s="17">
        <f t="shared" si="217"/>
        <v>0</v>
      </c>
      <c r="CV388" s="17">
        <f t="shared" si="217"/>
        <v>0</v>
      </c>
      <c r="CW388" s="17">
        <f t="shared" si="217"/>
        <v>0</v>
      </c>
      <c r="CX388" s="17">
        <f t="shared" si="217"/>
        <v>0</v>
      </c>
      <c r="CY388" s="17">
        <f t="shared" si="217"/>
        <v>0</v>
      </c>
      <c r="CZ388" s="17">
        <f t="shared" si="217"/>
        <v>0</v>
      </c>
      <c r="DA388" s="17">
        <f t="shared" si="217"/>
        <v>0</v>
      </c>
      <c r="DB388" s="17">
        <f t="shared" si="217"/>
        <v>0</v>
      </c>
      <c r="DC388" s="17">
        <f t="shared" si="217"/>
        <v>0</v>
      </c>
      <c r="DD388" s="17">
        <f t="shared" si="217"/>
        <v>0</v>
      </c>
      <c r="DE388" s="17">
        <f t="shared" si="217"/>
        <v>0</v>
      </c>
      <c r="DF388" s="17">
        <f t="shared" si="217"/>
        <v>0</v>
      </c>
      <c r="DG388" s="17">
        <f t="shared" si="217"/>
        <v>0</v>
      </c>
      <c r="DH388" s="17">
        <f t="shared" si="217"/>
        <v>0</v>
      </c>
      <c r="DI388" s="17">
        <f t="shared" si="217"/>
        <v>0</v>
      </c>
      <c r="DJ388" s="17">
        <f t="shared" si="217"/>
        <v>0</v>
      </c>
      <c r="DK388" s="17">
        <f t="shared" si="217"/>
        <v>0</v>
      </c>
      <c r="DL388" s="17">
        <f t="shared" si="217"/>
        <v>0</v>
      </c>
      <c r="DM388" s="17">
        <f t="shared" si="217"/>
        <v>0</v>
      </c>
      <c r="DN388" s="17">
        <f t="shared" si="217"/>
        <v>0</v>
      </c>
      <c r="DO388" s="17">
        <f t="shared" si="217"/>
        <v>0</v>
      </c>
      <c r="DP388" s="17">
        <f t="shared" si="217"/>
        <v>0</v>
      </c>
      <c r="DQ388" s="17">
        <f t="shared" si="217"/>
        <v>0</v>
      </c>
      <c r="DR388" s="17">
        <f t="shared" si="217"/>
        <v>0</v>
      </c>
      <c r="DS388" s="17">
        <f t="shared" si="217"/>
        <v>0</v>
      </c>
      <c r="DT388" s="17">
        <f t="shared" si="217"/>
        <v>0</v>
      </c>
      <c r="DU388" s="17">
        <f t="shared" si="217"/>
        <v>0</v>
      </c>
      <c r="DV388" s="17">
        <f t="shared" si="217"/>
        <v>0</v>
      </c>
      <c r="DW388" s="17">
        <f t="shared" si="217"/>
        <v>0</v>
      </c>
      <c r="DX388" s="17">
        <f t="shared" si="217"/>
        <v>0</v>
      </c>
      <c r="DY388" s="17">
        <f t="shared" si="217"/>
        <v>0</v>
      </c>
      <c r="DZ388" s="17">
        <f t="shared" si="217"/>
        <v>0</v>
      </c>
      <c r="EA388" s="17">
        <f t="shared" si="217"/>
        <v>0</v>
      </c>
      <c r="EB388" s="17">
        <f t="shared" si="217"/>
        <v>0</v>
      </c>
      <c r="EC388" s="17">
        <f t="shared" si="217"/>
        <v>0</v>
      </c>
      <c r="ED388" s="17">
        <f t="shared" si="217"/>
        <v>0</v>
      </c>
      <c r="EE388" s="17">
        <f t="shared" si="217"/>
        <v>0</v>
      </c>
      <c r="EF388" s="17">
        <f t="shared" ref="EF388:GQ388" si="218">EF389+EF402+EF394</f>
        <v>0</v>
      </c>
      <c r="EG388" s="17">
        <f t="shared" si="218"/>
        <v>0</v>
      </c>
      <c r="EH388" s="17">
        <f t="shared" si="218"/>
        <v>0</v>
      </c>
      <c r="EI388" s="17">
        <f t="shared" si="218"/>
        <v>0</v>
      </c>
      <c r="EJ388" s="17">
        <f t="shared" si="218"/>
        <v>0</v>
      </c>
      <c r="EK388" s="17">
        <f t="shared" si="218"/>
        <v>0</v>
      </c>
      <c r="EL388" s="17">
        <f t="shared" si="218"/>
        <v>0</v>
      </c>
      <c r="EM388" s="17">
        <f t="shared" si="218"/>
        <v>0</v>
      </c>
      <c r="EN388" s="17">
        <f t="shared" si="218"/>
        <v>0</v>
      </c>
      <c r="EO388" s="17">
        <f t="shared" si="218"/>
        <v>0</v>
      </c>
      <c r="EP388" s="17">
        <f t="shared" si="218"/>
        <v>0</v>
      </c>
      <c r="EQ388" s="17">
        <f t="shared" si="218"/>
        <v>0</v>
      </c>
      <c r="ER388" s="17">
        <f t="shared" si="218"/>
        <v>0</v>
      </c>
      <c r="ES388" s="17">
        <f t="shared" si="218"/>
        <v>0</v>
      </c>
      <c r="ET388" s="17">
        <f t="shared" si="218"/>
        <v>0</v>
      </c>
      <c r="EU388" s="17">
        <f t="shared" si="218"/>
        <v>0</v>
      </c>
      <c r="EV388" s="17">
        <f t="shared" si="218"/>
        <v>0</v>
      </c>
      <c r="EW388" s="17">
        <f t="shared" si="218"/>
        <v>0</v>
      </c>
      <c r="EX388" s="17">
        <f t="shared" si="218"/>
        <v>0</v>
      </c>
      <c r="EY388" s="17">
        <f t="shared" si="218"/>
        <v>0</v>
      </c>
      <c r="EZ388" s="17">
        <f t="shared" si="218"/>
        <v>0</v>
      </c>
      <c r="FA388" s="17">
        <f t="shared" si="218"/>
        <v>0</v>
      </c>
      <c r="FB388" s="17">
        <f t="shared" si="218"/>
        <v>0</v>
      </c>
      <c r="FC388" s="17">
        <f t="shared" si="218"/>
        <v>0</v>
      </c>
      <c r="FD388" s="17">
        <f t="shared" si="218"/>
        <v>0</v>
      </c>
      <c r="FE388" s="17">
        <f t="shared" si="218"/>
        <v>0</v>
      </c>
      <c r="FF388" s="17">
        <f t="shared" si="218"/>
        <v>0</v>
      </c>
      <c r="FG388" s="17">
        <f t="shared" si="218"/>
        <v>0</v>
      </c>
      <c r="FH388" s="17">
        <f t="shared" si="218"/>
        <v>0</v>
      </c>
      <c r="FI388" s="17">
        <f t="shared" si="218"/>
        <v>0</v>
      </c>
      <c r="FJ388" s="17">
        <f t="shared" si="218"/>
        <v>0</v>
      </c>
      <c r="FK388" s="17">
        <f t="shared" si="218"/>
        <v>0</v>
      </c>
      <c r="FL388" s="17">
        <f t="shared" si="218"/>
        <v>0</v>
      </c>
      <c r="FM388" s="17">
        <f t="shared" si="218"/>
        <v>0</v>
      </c>
      <c r="FN388" s="17">
        <f t="shared" si="218"/>
        <v>0</v>
      </c>
      <c r="FO388" s="17">
        <f t="shared" si="218"/>
        <v>0</v>
      </c>
      <c r="FP388" s="17">
        <f t="shared" si="218"/>
        <v>0</v>
      </c>
      <c r="FQ388" s="17">
        <f t="shared" si="218"/>
        <v>0</v>
      </c>
      <c r="FR388" s="17">
        <f t="shared" si="218"/>
        <v>0</v>
      </c>
      <c r="FS388" s="17">
        <f t="shared" si="218"/>
        <v>0</v>
      </c>
      <c r="FT388" s="17">
        <f t="shared" si="218"/>
        <v>0</v>
      </c>
      <c r="FU388" s="17">
        <f t="shared" si="218"/>
        <v>0</v>
      </c>
      <c r="FV388" s="17">
        <f t="shared" si="218"/>
        <v>0</v>
      </c>
      <c r="FW388" s="17">
        <f t="shared" si="218"/>
        <v>0</v>
      </c>
      <c r="FX388" s="17">
        <f t="shared" si="218"/>
        <v>0</v>
      </c>
      <c r="FY388" s="17">
        <f t="shared" si="218"/>
        <v>0</v>
      </c>
      <c r="FZ388" s="17">
        <f t="shared" si="218"/>
        <v>0</v>
      </c>
      <c r="GA388" s="17">
        <f t="shared" si="218"/>
        <v>0</v>
      </c>
      <c r="GB388" s="17">
        <f t="shared" si="218"/>
        <v>0</v>
      </c>
      <c r="GC388" s="17">
        <f t="shared" si="218"/>
        <v>0</v>
      </c>
      <c r="GD388" s="17">
        <f t="shared" si="218"/>
        <v>0</v>
      </c>
      <c r="GE388" s="17">
        <f t="shared" si="218"/>
        <v>0</v>
      </c>
      <c r="GF388" s="17">
        <f t="shared" si="218"/>
        <v>0</v>
      </c>
      <c r="GG388" s="17">
        <f t="shared" si="218"/>
        <v>0</v>
      </c>
      <c r="GH388" s="17">
        <f t="shared" si="218"/>
        <v>0</v>
      </c>
      <c r="GI388" s="17">
        <f t="shared" si="218"/>
        <v>0</v>
      </c>
      <c r="GJ388" s="17">
        <f t="shared" si="218"/>
        <v>0</v>
      </c>
      <c r="GK388" s="17">
        <f t="shared" si="218"/>
        <v>0</v>
      </c>
      <c r="GL388" s="17">
        <f t="shared" si="218"/>
        <v>0</v>
      </c>
      <c r="GM388" s="17">
        <f t="shared" si="218"/>
        <v>0</v>
      </c>
      <c r="GN388" s="17">
        <f t="shared" si="218"/>
        <v>0</v>
      </c>
      <c r="GO388" s="17">
        <f t="shared" si="218"/>
        <v>0</v>
      </c>
      <c r="GP388" s="17">
        <f t="shared" si="218"/>
        <v>0</v>
      </c>
      <c r="GQ388" s="17">
        <f t="shared" si="218"/>
        <v>0</v>
      </c>
      <c r="GR388" s="17">
        <f t="shared" ref="GR388:JC388" si="219">GR389+GR402+GR394</f>
        <v>0</v>
      </c>
      <c r="GS388" s="17">
        <f t="shared" si="219"/>
        <v>0</v>
      </c>
      <c r="GT388" s="17">
        <f t="shared" si="219"/>
        <v>0</v>
      </c>
      <c r="GU388" s="17">
        <f t="shared" si="219"/>
        <v>0</v>
      </c>
      <c r="GV388" s="17">
        <f t="shared" si="219"/>
        <v>0</v>
      </c>
      <c r="GW388" s="17">
        <f t="shared" si="219"/>
        <v>0</v>
      </c>
      <c r="GX388" s="17">
        <f t="shared" si="219"/>
        <v>0</v>
      </c>
      <c r="GY388" s="17">
        <f t="shared" si="219"/>
        <v>0</v>
      </c>
      <c r="GZ388" s="17">
        <f t="shared" si="219"/>
        <v>0</v>
      </c>
      <c r="HA388" s="17">
        <f t="shared" si="219"/>
        <v>0</v>
      </c>
      <c r="HB388" s="17">
        <f t="shared" si="219"/>
        <v>0</v>
      </c>
      <c r="HC388" s="17">
        <f t="shared" si="219"/>
        <v>0</v>
      </c>
      <c r="HD388" s="17">
        <f t="shared" si="219"/>
        <v>0</v>
      </c>
      <c r="HE388" s="17">
        <f t="shared" si="219"/>
        <v>0</v>
      </c>
      <c r="HF388" s="17">
        <f t="shared" si="219"/>
        <v>0</v>
      </c>
      <c r="HG388" s="17">
        <f t="shared" si="219"/>
        <v>0</v>
      </c>
      <c r="HH388" s="17">
        <f t="shared" si="219"/>
        <v>0</v>
      </c>
      <c r="HI388" s="17">
        <f t="shared" si="219"/>
        <v>0</v>
      </c>
      <c r="HJ388" s="17">
        <f t="shared" si="219"/>
        <v>0</v>
      </c>
      <c r="HK388" s="17">
        <f t="shared" si="219"/>
        <v>0</v>
      </c>
      <c r="HL388" s="17">
        <f t="shared" si="219"/>
        <v>0</v>
      </c>
      <c r="HM388" s="17">
        <f t="shared" si="219"/>
        <v>0</v>
      </c>
      <c r="HN388" s="17">
        <f t="shared" si="219"/>
        <v>0</v>
      </c>
      <c r="HO388" s="17">
        <f t="shared" si="219"/>
        <v>0</v>
      </c>
      <c r="HP388" s="17">
        <f t="shared" si="219"/>
        <v>0</v>
      </c>
      <c r="HQ388" s="17">
        <f t="shared" si="219"/>
        <v>0</v>
      </c>
      <c r="HR388" s="17">
        <f t="shared" si="219"/>
        <v>0</v>
      </c>
      <c r="HS388" s="17">
        <f t="shared" si="219"/>
        <v>0</v>
      </c>
      <c r="HT388" s="17">
        <f t="shared" si="219"/>
        <v>0</v>
      </c>
      <c r="HU388" s="17">
        <f t="shared" si="219"/>
        <v>0</v>
      </c>
      <c r="HV388" s="17">
        <f t="shared" si="219"/>
        <v>0</v>
      </c>
      <c r="HW388" s="17">
        <f t="shared" si="219"/>
        <v>0</v>
      </c>
      <c r="HX388" s="17">
        <f t="shared" si="219"/>
        <v>0</v>
      </c>
      <c r="HY388" s="17">
        <f t="shared" si="219"/>
        <v>0</v>
      </c>
      <c r="HZ388" s="17">
        <f t="shared" si="219"/>
        <v>0</v>
      </c>
      <c r="IA388" s="17">
        <f t="shared" si="219"/>
        <v>0</v>
      </c>
      <c r="IB388" s="17">
        <f t="shared" si="219"/>
        <v>0</v>
      </c>
      <c r="IC388" s="17">
        <f t="shared" si="219"/>
        <v>0</v>
      </c>
      <c r="ID388" s="17">
        <f t="shared" si="219"/>
        <v>0</v>
      </c>
      <c r="IE388" s="17">
        <f t="shared" si="219"/>
        <v>0</v>
      </c>
      <c r="IF388" s="17">
        <f t="shared" si="219"/>
        <v>0</v>
      </c>
      <c r="IG388" s="17">
        <f t="shared" si="219"/>
        <v>0</v>
      </c>
      <c r="IH388" s="17">
        <f t="shared" si="219"/>
        <v>0</v>
      </c>
      <c r="II388" s="17">
        <f t="shared" si="219"/>
        <v>0</v>
      </c>
      <c r="IJ388" s="17">
        <f t="shared" si="219"/>
        <v>0</v>
      </c>
      <c r="IK388" s="17">
        <f t="shared" si="219"/>
        <v>0</v>
      </c>
      <c r="IL388" s="17">
        <f t="shared" si="219"/>
        <v>0</v>
      </c>
      <c r="IM388" s="17">
        <f t="shared" si="219"/>
        <v>0</v>
      </c>
      <c r="IN388" s="17">
        <f t="shared" si="219"/>
        <v>0</v>
      </c>
      <c r="IO388" s="17">
        <f t="shared" si="219"/>
        <v>0</v>
      </c>
      <c r="IP388" s="17">
        <f t="shared" si="219"/>
        <v>0</v>
      </c>
      <c r="IQ388" s="17">
        <f t="shared" si="219"/>
        <v>0</v>
      </c>
      <c r="IR388" s="17">
        <f t="shared" si="219"/>
        <v>0</v>
      </c>
      <c r="IS388" s="17">
        <f t="shared" si="219"/>
        <v>0</v>
      </c>
      <c r="IT388" s="17">
        <f t="shared" si="219"/>
        <v>0</v>
      </c>
      <c r="IU388" s="17">
        <f t="shared" si="219"/>
        <v>0</v>
      </c>
      <c r="IV388" s="17">
        <f t="shared" si="219"/>
        <v>0</v>
      </c>
      <c r="IW388" s="17">
        <f t="shared" si="219"/>
        <v>0</v>
      </c>
      <c r="IX388" s="17">
        <f t="shared" si="219"/>
        <v>0</v>
      </c>
      <c r="IY388" s="17">
        <f t="shared" si="219"/>
        <v>0</v>
      </c>
      <c r="IZ388" s="17">
        <f t="shared" si="219"/>
        <v>0</v>
      </c>
      <c r="JA388" s="17">
        <f t="shared" si="219"/>
        <v>0</v>
      </c>
      <c r="JB388" s="17">
        <f t="shared" si="219"/>
        <v>0</v>
      </c>
      <c r="JC388" s="17">
        <f t="shared" si="219"/>
        <v>0</v>
      </c>
      <c r="JD388" s="17">
        <f t="shared" ref="JD388:LO388" si="220">JD389+JD402+JD394</f>
        <v>0</v>
      </c>
      <c r="JE388" s="17">
        <f t="shared" si="220"/>
        <v>0</v>
      </c>
      <c r="JF388" s="17">
        <f t="shared" si="220"/>
        <v>0</v>
      </c>
      <c r="JG388" s="17">
        <f t="shared" si="220"/>
        <v>0</v>
      </c>
      <c r="JH388" s="17">
        <f t="shared" si="220"/>
        <v>0</v>
      </c>
      <c r="JI388" s="17">
        <f t="shared" si="220"/>
        <v>0</v>
      </c>
      <c r="JJ388" s="17">
        <f t="shared" si="220"/>
        <v>0</v>
      </c>
      <c r="JK388" s="17">
        <f t="shared" si="220"/>
        <v>0</v>
      </c>
      <c r="JL388" s="17">
        <f t="shared" si="220"/>
        <v>0</v>
      </c>
      <c r="JM388" s="17">
        <f t="shared" si="220"/>
        <v>0</v>
      </c>
      <c r="JN388" s="17">
        <f t="shared" si="220"/>
        <v>0</v>
      </c>
      <c r="JO388" s="17">
        <f t="shared" si="220"/>
        <v>0</v>
      </c>
      <c r="JP388" s="17">
        <f t="shared" si="220"/>
        <v>0</v>
      </c>
      <c r="JQ388" s="17">
        <f t="shared" si="220"/>
        <v>0</v>
      </c>
      <c r="JR388" s="17">
        <f t="shared" si="220"/>
        <v>0</v>
      </c>
      <c r="JS388" s="17">
        <f t="shared" si="220"/>
        <v>0</v>
      </c>
      <c r="JT388" s="17">
        <f t="shared" si="220"/>
        <v>0</v>
      </c>
      <c r="JU388" s="17">
        <f t="shared" si="220"/>
        <v>0</v>
      </c>
      <c r="JV388" s="17">
        <f t="shared" si="220"/>
        <v>0</v>
      </c>
      <c r="JW388" s="17">
        <f t="shared" si="220"/>
        <v>0</v>
      </c>
      <c r="JX388" s="17">
        <f t="shared" si="220"/>
        <v>0</v>
      </c>
      <c r="JY388" s="17">
        <f t="shared" si="220"/>
        <v>0</v>
      </c>
      <c r="JZ388" s="17">
        <f t="shared" si="220"/>
        <v>0</v>
      </c>
      <c r="KA388" s="17">
        <f t="shared" si="220"/>
        <v>0</v>
      </c>
      <c r="KB388" s="17">
        <f t="shared" si="220"/>
        <v>0</v>
      </c>
      <c r="KC388" s="17">
        <f t="shared" si="220"/>
        <v>0</v>
      </c>
      <c r="KD388" s="17">
        <f t="shared" si="220"/>
        <v>0</v>
      </c>
      <c r="KE388" s="17">
        <f t="shared" si="220"/>
        <v>0</v>
      </c>
      <c r="KF388" s="17">
        <f t="shared" si="220"/>
        <v>0</v>
      </c>
      <c r="KG388" s="17">
        <f t="shared" si="220"/>
        <v>0</v>
      </c>
      <c r="KH388" s="17">
        <f t="shared" si="220"/>
        <v>0</v>
      </c>
      <c r="KI388" s="17">
        <f t="shared" si="220"/>
        <v>0</v>
      </c>
      <c r="KJ388" s="17">
        <f t="shared" si="220"/>
        <v>0</v>
      </c>
      <c r="KK388" s="17">
        <f t="shared" si="220"/>
        <v>0</v>
      </c>
      <c r="KL388" s="17">
        <f t="shared" si="220"/>
        <v>0</v>
      </c>
      <c r="KM388" s="17">
        <f t="shared" si="220"/>
        <v>0</v>
      </c>
      <c r="KN388" s="17">
        <f t="shared" si="220"/>
        <v>0</v>
      </c>
      <c r="KO388" s="17">
        <f t="shared" si="220"/>
        <v>0</v>
      </c>
      <c r="KP388" s="17">
        <f t="shared" si="220"/>
        <v>0</v>
      </c>
      <c r="KQ388" s="17">
        <f t="shared" si="220"/>
        <v>0</v>
      </c>
      <c r="KR388" s="17">
        <f t="shared" si="220"/>
        <v>0</v>
      </c>
      <c r="KS388" s="17">
        <f t="shared" si="220"/>
        <v>0</v>
      </c>
      <c r="KT388" s="17">
        <f t="shared" si="220"/>
        <v>0</v>
      </c>
      <c r="KU388" s="17">
        <f t="shared" si="220"/>
        <v>0</v>
      </c>
      <c r="KV388" s="17">
        <f t="shared" si="220"/>
        <v>0</v>
      </c>
      <c r="KW388" s="17">
        <f t="shared" si="220"/>
        <v>0</v>
      </c>
      <c r="KX388" s="17">
        <f t="shared" si="220"/>
        <v>0</v>
      </c>
      <c r="KY388" s="17">
        <f t="shared" si="220"/>
        <v>0</v>
      </c>
      <c r="KZ388" s="17">
        <f t="shared" si="220"/>
        <v>0</v>
      </c>
      <c r="LA388" s="17">
        <f t="shared" si="220"/>
        <v>0</v>
      </c>
      <c r="LB388" s="17">
        <f t="shared" si="220"/>
        <v>0</v>
      </c>
      <c r="LC388" s="17">
        <f t="shared" si="220"/>
        <v>0</v>
      </c>
      <c r="LD388" s="17">
        <f t="shared" si="220"/>
        <v>0</v>
      </c>
      <c r="LE388" s="17">
        <f t="shared" si="220"/>
        <v>0</v>
      </c>
      <c r="LF388" s="17">
        <f t="shared" si="220"/>
        <v>0</v>
      </c>
      <c r="LG388" s="17">
        <f t="shared" si="220"/>
        <v>0</v>
      </c>
      <c r="LH388" s="17">
        <f t="shared" si="220"/>
        <v>0</v>
      </c>
      <c r="LI388" s="17">
        <f t="shared" si="220"/>
        <v>0</v>
      </c>
      <c r="LJ388" s="17">
        <f t="shared" si="220"/>
        <v>0</v>
      </c>
      <c r="LK388" s="17">
        <f t="shared" si="220"/>
        <v>0</v>
      </c>
      <c r="LL388" s="17">
        <f t="shared" si="220"/>
        <v>0</v>
      </c>
      <c r="LM388" s="17">
        <f t="shared" si="220"/>
        <v>0</v>
      </c>
      <c r="LN388" s="17">
        <f t="shared" si="220"/>
        <v>0</v>
      </c>
      <c r="LO388" s="17">
        <f t="shared" si="220"/>
        <v>0</v>
      </c>
      <c r="LP388" s="17">
        <f t="shared" ref="LP388:OA388" si="221">LP389+LP402+LP394</f>
        <v>0</v>
      </c>
      <c r="LQ388" s="17">
        <f t="shared" si="221"/>
        <v>0</v>
      </c>
      <c r="LR388" s="17">
        <f t="shared" si="221"/>
        <v>0</v>
      </c>
      <c r="LS388" s="17">
        <f t="shared" si="221"/>
        <v>0</v>
      </c>
      <c r="LT388" s="17">
        <f t="shared" si="221"/>
        <v>0</v>
      </c>
      <c r="LU388" s="17">
        <f t="shared" si="221"/>
        <v>0</v>
      </c>
      <c r="LV388" s="17">
        <f t="shared" si="221"/>
        <v>0</v>
      </c>
      <c r="LW388" s="17">
        <f t="shared" si="221"/>
        <v>0</v>
      </c>
      <c r="LX388" s="17">
        <f t="shared" si="221"/>
        <v>0</v>
      </c>
      <c r="LY388" s="17">
        <f t="shared" si="221"/>
        <v>0</v>
      </c>
      <c r="LZ388" s="17">
        <f t="shared" si="221"/>
        <v>0</v>
      </c>
      <c r="MA388" s="17">
        <f t="shared" si="221"/>
        <v>0</v>
      </c>
      <c r="MB388" s="17">
        <f t="shared" si="221"/>
        <v>0</v>
      </c>
      <c r="MC388" s="17">
        <f t="shared" si="221"/>
        <v>0</v>
      </c>
      <c r="MD388" s="17">
        <f t="shared" si="221"/>
        <v>0</v>
      </c>
      <c r="ME388" s="17">
        <f t="shared" si="221"/>
        <v>0</v>
      </c>
      <c r="MF388" s="17">
        <f t="shared" si="221"/>
        <v>0</v>
      </c>
      <c r="MG388" s="17">
        <f t="shared" si="221"/>
        <v>0</v>
      </c>
      <c r="MH388" s="17">
        <f t="shared" si="221"/>
        <v>0</v>
      </c>
      <c r="MI388" s="17">
        <f t="shared" si="221"/>
        <v>0</v>
      </c>
      <c r="MJ388" s="17">
        <f t="shared" si="221"/>
        <v>0</v>
      </c>
      <c r="MK388" s="17">
        <f t="shared" si="221"/>
        <v>0</v>
      </c>
      <c r="ML388" s="17">
        <f t="shared" si="221"/>
        <v>0</v>
      </c>
      <c r="MM388" s="17">
        <f t="shared" si="221"/>
        <v>0</v>
      </c>
      <c r="MN388" s="17">
        <f t="shared" si="221"/>
        <v>0</v>
      </c>
      <c r="MO388" s="17">
        <f t="shared" si="221"/>
        <v>0</v>
      </c>
      <c r="MP388" s="17">
        <f t="shared" si="221"/>
        <v>0</v>
      </c>
      <c r="MQ388" s="17">
        <f t="shared" si="221"/>
        <v>0</v>
      </c>
      <c r="MR388" s="17">
        <f t="shared" si="221"/>
        <v>0</v>
      </c>
      <c r="MS388" s="17">
        <f t="shared" si="221"/>
        <v>0</v>
      </c>
      <c r="MT388" s="17">
        <f t="shared" si="221"/>
        <v>0</v>
      </c>
      <c r="MU388" s="17">
        <f t="shared" si="221"/>
        <v>0</v>
      </c>
      <c r="MV388" s="17">
        <f t="shared" si="221"/>
        <v>0</v>
      </c>
      <c r="MW388" s="17">
        <f t="shared" si="221"/>
        <v>0</v>
      </c>
      <c r="MX388" s="17">
        <f t="shared" si="221"/>
        <v>0</v>
      </c>
      <c r="MY388" s="17">
        <f t="shared" si="221"/>
        <v>0</v>
      </c>
      <c r="MZ388" s="17">
        <f t="shared" si="221"/>
        <v>0</v>
      </c>
      <c r="NA388" s="17">
        <f t="shared" si="221"/>
        <v>0</v>
      </c>
      <c r="NB388" s="17">
        <f t="shared" si="221"/>
        <v>0</v>
      </c>
      <c r="NC388" s="17">
        <f t="shared" si="221"/>
        <v>0</v>
      </c>
      <c r="ND388" s="17">
        <f t="shared" si="221"/>
        <v>0</v>
      </c>
      <c r="NE388" s="17">
        <f t="shared" si="221"/>
        <v>0</v>
      </c>
      <c r="NF388" s="17">
        <f t="shared" si="221"/>
        <v>0</v>
      </c>
      <c r="NG388" s="17">
        <f t="shared" si="221"/>
        <v>0</v>
      </c>
      <c r="NH388" s="17">
        <f t="shared" si="221"/>
        <v>0</v>
      </c>
      <c r="NI388" s="17">
        <f t="shared" si="221"/>
        <v>0</v>
      </c>
      <c r="NJ388" s="17">
        <f t="shared" si="221"/>
        <v>0</v>
      </c>
      <c r="NK388" s="17">
        <f t="shared" si="221"/>
        <v>0</v>
      </c>
      <c r="NL388" s="17">
        <f t="shared" si="221"/>
        <v>0</v>
      </c>
      <c r="NM388" s="17">
        <f t="shared" si="221"/>
        <v>0</v>
      </c>
      <c r="NN388" s="17">
        <f t="shared" si="221"/>
        <v>0</v>
      </c>
      <c r="NO388" s="17">
        <f t="shared" si="221"/>
        <v>0</v>
      </c>
      <c r="NP388" s="17">
        <f t="shared" si="221"/>
        <v>0</v>
      </c>
      <c r="NQ388" s="17">
        <f t="shared" si="221"/>
        <v>0</v>
      </c>
      <c r="NR388" s="17">
        <f t="shared" si="221"/>
        <v>0</v>
      </c>
      <c r="NS388" s="17">
        <f t="shared" si="221"/>
        <v>0</v>
      </c>
      <c r="NT388" s="17">
        <f t="shared" si="221"/>
        <v>0</v>
      </c>
      <c r="NU388" s="17">
        <f t="shared" si="221"/>
        <v>0</v>
      </c>
      <c r="NV388" s="17">
        <f t="shared" si="221"/>
        <v>0</v>
      </c>
      <c r="NW388" s="17">
        <f t="shared" si="221"/>
        <v>0</v>
      </c>
      <c r="NX388" s="17">
        <f t="shared" si="221"/>
        <v>0</v>
      </c>
      <c r="NY388" s="17">
        <f t="shared" si="221"/>
        <v>0</v>
      </c>
      <c r="NZ388" s="17">
        <f t="shared" si="221"/>
        <v>0</v>
      </c>
      <c r="OA388" s="17">
        <f t="shared" si="221"/>
        <v>0</v>
      </c>
      <c r="OB388" s="17">
        <f t="shared" ref="OB388:QM388" si="222">OB389+OB402+OB394</f>
        <v>0</v>
      </c>
      <c r="OC388" s="17">
        <f t="shared" si="222"/>
        <v>0</v>
      </c>
      <c r="OD388" s="17">
        <f t="shared" si="222"/>
        <v>0</v>
      </c>
      <c r="OE388" s="17">
        <f t="shared" si="222"/>
        <v>0</v>
      </c>
      <c r="OF388" s="17">
        <f t="shared" si="222"/>
        <v>0</v>
      </c>
      <c r="OG388" s="17">
        <f t="shared" si="222"/>
        <v>0</v>
      </c>
      <c r="OH388" s="17">
        <f t="shared" si="222"/>
        <v>0</v>
      </c>
      <c r="OI388" s="17">
        <f t="shared" si="222"/>
        <v>0</v>
      </c>
      <c r="OJ388" s="17">
        <f t="shared" si="222"/>
        <v>0</v>
      </c>
      <c r="OK388" s="17">
        <f t="shared" si="222"/>
        <v>0</v>
      </c>
      <c r="OL388" s="17">
        <f t="shared" si="222"/>
        <v>0</v>
      </c>
      <c r="OM388" s="17">
        <f t="shared" si="222"/>
        <v>0</v>
      </c>
      <c r="ON388" s="17">
        <f t="shared" si="222"/>
        <v>0</v>
      </c>
      <c r="OO388" s="17">
        <f t="shared" si="222"/>
        <v>0</v>
      </c>
      <c r="OP388" s="17">
        <f t="shared" si="222"/>
        <v>0</v>
      </c>
      <c r="OQ388" s="17">
        <f t="shared" si="222"/>
        <v>0</v>
      </c>
      <c r="OR388" s="17">
        <f t="shared" si="222"/>
        <v>0</v>
      </c>
      <c r="OS388" s="17">
        <f t="shared" si="222"/>
        <v>0</v>
      </c>
      <c r="OT388" s="17">
        <f t="shared" si="222"/>
        <v>0</v>
      </c>
      <c r="OU388" s="17">
        <f t="shared" si="222"/>
        <v>0</v>
      </c>
      <c r="OV388" s="17">
        <f t="shared" si="222"/>
        <v>0</v>
      </c>
      <c r="OW388" s="17">
        <f t="shared" si="222"/>
        <v>0</v>
      </c>
      <c r="OX388" s="17">
        <f t="shared" si="222"/>
        <v>0</v>
      </c>
      <c r="OY388" s="17">
        <f t="shared" si="222"/>
        <v>0</v>
      </c>
      <c r="OZ388" s="17">
        <f t="shared" si="222"/>
        <v>0</v>
      </c>
      <c r="PA388" s="17">
        <f t="shared" si="222"/>
        <v>0</v>
      </c>
      <c r="PB388" s="17">
        <f t="shared" si="222"/>
        <v>0</v>
      </c>
      <c r="PC388" s="17">
        <f t="shared" si="222"/>
        <v>0</v>
      </c>
      <c r="PD388" s="17">
        <f t="shared" si="222"/>
        <v>0</v>
      </c>
      <c r="PE388" s="17">
        <f t="shared" si="222"/>
        <v>0</v>
      </c>
      <c r="PF388" s="17">
        <f t="shared" si="222"/>
        <v>0</v>
      </c>
      <c r="PG388" s="17">
        <f t="shared" si="222"/>
        <v>0</v>
      </c>
      <c r="PH388" s="17">
        <f t="shared" si="222"/>
        <v>0</v>
      </c>
      <c r="PI388" s="17">
        <f t="shared" si="222"/>
        <v>0</v>
      </c>
      <c r="PJ388" s="17">
        <f t="shared" si="222"/>
        <v>0</v>
      </c>
      <c r="PK388" s="17">
        <f t="shared" si="222"/>
        <v>0</v>
      </c>
      <c r="PL388" s="17">
        <f t="shared" si="222"/>
        <v>0</v>
      </c>
      <c r="PM388" s="17">
        <f t="shared" si="222"/>
        <v>0</v>
      </c>
      <c r="PN388" s="17">
        <f t="shared" si="222"/>
        <v>0</v>
      </c>
      <c r="PO388" s="17">
        <f t="shared" si="222"/>
        <v>0</v>
      </c>
      <c r="PP388" s="17">
        <f t="shared" si="222"/>
        <v>0</v>
      </c>
      <c r="PQ388" s="17">
        <f t="shared" si="222"/>
        <v>0</v>
      </c>
      <c r="PR388" s="17">
        <f t="shared" si="222"/>
        <v>0</v>
      </c>
      <c r="PS388" s="17">
        <f t="shared" si="222"/>
        <v>0</v>
      </c>
      <c r="PT388" s="17">
        <f t="shared" si="222"/>
        <v>0</v>
      </c>
      <c r="PU388" s="17">
        <f t="shared" si="222"/>
        <v>0</v>
      </c>
      <c r="PV388" s="17">
        <f t="shared" si="222"/>
        <v>0</v>
      </c>
      <c r="PW388" s="17">
        <f t="shared" si="222"/>
        <v>0</v>
      </c>
      <c r="PX388" s="17">
        <f t="shared" si="222"/>
        <v>0</v>
      </c>
      <c r="PY388" s="17">
        <f t="shared" si="222"/>
        <v>0</v>
      </c>
      <c r="PZ388" s="17">
        <f t="shared" si="222"/>
        <v>0</v>
      </c>
      <c r="QA388" s="17">
        <f t="shared" si="222"/>
        <v>0</v>
      </c>
      <c r="QB388" s="17">
        <f t="shared" si="222"/>
        <v>0</v>
      </c>
      <c r="QC388" s="17">
        <f t="shared" si="222"/>
        <v>0</v>
      </c>
      <c r="QD388" s="17">
        <f t="shared" si="222"/>
        <v>0</v>
      </c>
      <c r="QE388" s="17">
        <f t="shared" si="222"/>
        <v>0</v>
      </c>
      <c r="QF388" s="17">
        <f t="shared" si="222"/>
        <v>0</v>
      </c>
      <c r="QG388" s="17">
        <f t="shared" si="222"/>
        <v>0</v>
      </c>
      <c r="QH388" s="17">
        <f t="shared" si="222"/>
        <v>0</v>
      </c>
      <c r="QI388" s="17">
        <f t="shared" si="222"/>
        <v>0</v>
      </c>
      <c r="QJ388" s="17">
        <f t="shared" si="222"/>
        <v>0</v>
      </c>
      <c r="QK388" s="17">
        <f t="shared" si="222"/>
        <v>0</v>
      </c>
      <c r="QL388" s="17">
        <f t="shared" si="222"/>
        <v>0</v>
      </c>
      <c r="QM388" s="17">
        <f t="shared" si="222"/>
        <v>0</v>
      </c>
      <c r="QN388" s="17">
        <f t="shared" ref="QN388:SY388" si="223">QN389+QN402+QN394</f>
        <v>0</v>
      </c>
      <c r="QO388" s="17">
        <f t="shared" si="223"/>
        <v>0</v>
      </c>
      <c r="QP388" s="17">
        <f t="shared" si="223"/>
        <v>0</v>
      </c>
      <c r="QQ388" s="17">
        <f t="shared" si="223"/>
        <v>0</v>
      </c>
      <c r="QR388" s="17">
        <f t="shared" si="223"/>
        <v>0</v>
      </c>
      <c r="QS388" s="17">
        <f t="shared" si="223"/>
        <v>0</v>
      </c>
      <c r="QT388" s="17">
        <f t="shared" si="223"/>
        <v>0</v>
      </c>
      <c r="QU388" s="17">
        <f t="shared" si="223"/>
        <v>0</v>
      </c>
      <c r="QV388" s="17">
        <f t="shared" si="223"/>
        <v>0</v>
      </c>
      <c r="QW388" s="17">
        <f t="shared" si="223"/>
        <v>0</v>
      </c>
      <c r="QX388" s="17">
        <f t="shared" si="223"/>
        <v>0</v>
      </c>
      <c r="QY388" s="17">
        <f t="shared" si="223"/>
        <v>0</v>
      </c>
      <c r="QZ388" s="17">
        <f t="shared" si="223"/>
        <v>0</v>
      </c>
      <c r="RA388" s="17">
        <f t="shared" si="223"/>
        <v>0</v>
      </c>
      <c r="RB388" s="17">
        <f t="shared" si="223"/>
        <v>0</v>
      </c>
      <c r="RC388" s="17">
        <f t="shared" si="223"/>
        <v>0</v>
      </c>
      <c r="RD388" s="17">
        <f t="shared" si="223"/>
        <v>0</v>
      </c>
      <c r="RE388" s="17">
        <f t="shared" si="223"/>
        <v>0</v>
      </c>
      <c r="RF388" s="17">
        <f t="shared" si="223"/>
        <v>0</v>
      </c>
      <c r="RG388" s="17">
        <f t="shared" si="223"/>
        <v>0</v>
      </c>
      <c r="RH388" s="17">
        <f t="shared" si="223"/>
        <v>0</v>
      </c>
      <c r="RI388" s="17">
        <f t="shared" si="223"/>
        <v>0</v>
      </c>
      <c r="RJ388" s="17">
        <f t="shared" si="223"/>
        <v>0</v>
      </c>
      <c r="RK388" s="17">
        <f t="shared" si="223"/>
        <v>0</v>
      </c>
      <c r="RL388" s="17">
        <f t="shared" si="223"/>
        <v>0</v>
      </c>
      <c r="RM388" s="17">
        <f t="shared" si="223"/>
        <v>0</v>
      </c>
      <c r="RN388" s="17">
        <f t="shared" si="223"/>
        <v>0</v>
      </c>
      <c r="RO388" s="17">
        <f t="shared" si="223"/>
        <v>0</v>
      </c>
      <c r="RP388" s="17">
        <f t="shared" si="223"/>
        <v>0</v>
      </c>
      <c r="RQ388" s="17">
        <f t="shared" si="223"/>
        <v>0</v>
      </c>
      <c r="RR388" s="17">
        <f t="shared" si="223"/>
        <v>0</v>
      </c>
      <c r="RS388" s="17">
        <f t="shared" si="223"/>
        <v>0</v>
      </c>
      <c r="RT388" s="17">
        <f t="shared" si="223"/>
        <v>0</v>
      </c>
      <c r="RU388" s="17">
        <f t="shared" si="223"/>
        <v>0</v>
      </c>
      <c r="RV388" s="17">
        <f t="shared" si="223"/>
        <v>0</v>
      </c>
      <c r="RW388" s="17">
        <f t="shared" si="223"/>
        <v>0</v>
      </c>
      <c r="RX388" s="17">
        <f t="shared" si="223"/>
        <v>0</v>
      </c>
      <c r="RY388" s="17">
        <f t="shared" si="223"/>
        <v>0</v>
      </c>
      <c r="RZ388" s="17">
        <f t="shared" si="223"/>
        <v>0</v>
      </c>
      <c r="SA388" s="17">
        <f t="shared" si="223"/>
        <v>0</v>
      </c>
      <c r="SB388" s="17">
        <f t="shared" si="223"/>
        <v>0</v>
      </c>
      <c r="SC388" s="17">
        <f t="shared" si="223"/>
        <v>0</v>
      </c>
      <c r="SD388" s="17">
        <f t="shared" si="223"/>
        <v>0</v>
      </c>
      <c r="SE388" s="17">
        <f t="shared" si="223"/>
        <v>0</v>
      </c>
      <c r="SF388" s="17">
        <f t="shared" si="223"/>
        <v>0</v>
      </c>
      <c r="SG388" s="17">
        <f t="shared" si="223"/>
        <v>0</v>
      </c>
      <c r="SH388" s="17">
        <f t="shared" si="223"/>
        <v>0</v>
      </c>
      <c r="SI388" s="17">
        <f t="shared" si="223"/>
        <v>0</v>
      </c>
      <c r="SJ388" s="17">
        <f t="shared" si="223"/>
        <v>0</v>
      </c>
      <c r="SK388" s="17">
        <f t="shared" si="223"/>
        <v>0</v>
      </c>
      <c r="SL388" s="17">
        <f t="shared" si="223"/>
        <v>0</v>
      </c>
      <c r="SM388" s="17">
        <f t="shared" si="223"/>
        <v>0</v>
      </c>
      <c r="SN388" s="17">
        <f t="shared" si="223"/>
        <v>0</v>
      </c>
      <c r="SO388" s="17">
        <f t="shared" si="223"/>
        <v>0</v>
      </c>
      <c r="SP388" s="17">
        <f t="shared" si="223"/>
        <v>0</v>
      </c>
      <c r="SQ388" s="17">
        <f t="shared" si="223"/>
        <v>0</v>
      </c>
      <c r="SR388" s="17">
        <f t="shared" si="223"/>
        <v>0</v>
      </c>
      <c r="SS388" s="17">
        <f t="shared" si="223"/>
        <v>0</v>
      </c>
      <c r="ST388" s="17">
        <f t="shared" si="223"/>
        <v>0</v>
      </c>
      <c r="SU388" s="17">
        <f t="shared" si="223"/>
        <v>0</v>
      </c>
      <c r="SV388" s="17">
        <f t="shared" si="223"/>
        <v>0</v>
      </c>
      <c r="SW388" s="17">
        <f t="shared" si="223"/>
        <v>0</v>
      </c>
      <c r="SX388" s="17">
        <f t="shared" si="223"/>
        <v>0</v>
      </c>
      <c r="SY388" s="17">
        <f t="shared" si="223"/>
        <v>0</v>
      </c>
      <c r="SZ388" s="17">
        <f t="shared" ref="SZ388:VK388" si="224">SZ389+SZ402+SZ394</f>
        <v>0</v>
      </c>
      <c r="TA388" s="17">
        <f t="shared" si="224"/>
        <v>0</v>
      </c>
      <c r="TB388" s="17">
        <f t="shared" si="224"/>
        <v>0</v>
      </c>
      <c r="TC388" s="17">
        <f t="shared" si="224"/>
        <v>0</v>
      </c>
      <c r="TD388" s="17">
        <f t="shared" si="224"/>
        <v>0</v>
      </c>
      <c r="TE388" s="17">
        <f t="shared" si="224"/>
        <v>0</v>
      </c>
      <c r="TF388" s="17">
        <f t="shared" si="224"/>
        <v>0</v>
      </c>
      <c r="TG388" s="17">
        <f t="shared" si="224"/>
        <v>0</v>
      </c>
      <c r="TH388" s="17">
        <f t="shared" si="224"/>
        <v>0</v>
      </c>
      <c r="TI388" s="17">
        <f t="shared" si="224"/>
        <v>0</v>
      </c>
      <c r="TJ388" s="17">
        <f t="shared" si="224"/>
        <v>0</v>
      </c>
      <c r="TK388" s="17">
        <f t="shared" si="224"/>
        <v>0</v>
      </c>
      <c r="TL388" s="17">
        <f t="shared" si="224"/>
        <v>0</v>
      </c>
      <c r="TM388" s="17">
        <f t="shared" si="224"/>
        <v>0</v>
      </c>
      <c r="TN388" s="17">
        <f t="shared" si="224"/>
        <v>0</v>
      </c>
      <c r="TO388" s="17">
        <f t="shared" si="224"/>
        <v>0</v>
      </c>
      <c r="TP388" s="17">
        <f t="shared" si="224"/>
        <v>0</v>
      </c>
      <c r="TQ388" s="17">
        <f t="shared" si="224"/>
        <v>0</v>
      </c>
      <c r="TR388" s="17">
        <f t="shared" si="224"/>
        <v>0</v>
      </c>
      <c r="TS388" s="17">
        <f t="shared" si="224"/>
        <v>0</v>
      </c>
      <c r="TT388" s="17">
        <f t="shared" si="224"/>
        <v>0</v>
      </c>
      <c r="TU388" s="17">
        <f t="shared" si="224"/>
        <v>0</v>
      </c>
      <c r="TV388" s="17">
        <f t="shared" si="224"/>
        <v>0</v>
      </c>
      <c r="TW388" s="17">
        <f t="shared" si="224"/>
        <v>0</v>
      </c>
      <c r="TX388" s="17">
        <f t="shared" si="224"/>
        <v>0</v>
      </c>
      <c r="TY388" s="17">
        <f t="shared" si="224"/>
        <v>0</v>
      </c>
      <c r="TZ388" s="17">
        <f t="shared" si="224"/>
        <v>0</v>
      </c>
      <c r="UA388" s="17">
        <f t="shared" si="224"/>
        <v>0</v>
      </c>
      <c r="UB388" s="17">
        <f t="shared" si="224"/>
        <v>0</v>
      </c>
      <c r="UC388" s="17">
        <f t="shared" si="224"/>
        <v>0</v>
      </c>
      <c r="UD388" s="17">
        <f t="shared" si="224"/>
        <v>0</v>
      </c>
      <c r="UE388" s="17">
        <f t="shared" si="224"/>
        <v>0</v>
      </c>
      <c r="UF388" s="17">
        <f t="shared" si="224"/>
        <v>0</v>
      </c>
      <c r="UG388" s="17">
        <f t="shared" si="224"/>
        <v>0</v>
      </c>
      <c r="UH388" s="17">
        <f t="shared" si="224"/>
        <v>0</v>
      </c>
      <c r="UI388" s="17">
        <f t="shared" si="224"/>
        <v>0</v>
      </c>
      <c r="UJ388" s="17">
        <f t="shared" si="224"/>
        <v>0</v>
      </c>
      <c r="UK388" s="17">
        <f t="shared" si="224"/>
        <v>0</v>
      </c>
      <c r="UL388" s="17">
        <f t="shared" si="224"/>
        <v>0</v>
      </c>
      <c r="UM388" s="17">
        <f t="shared" si="224"/>
        <v>0</v>
      </c>
      <c r="UN388" s="17">
        <f t="shared" si="224"/>
        <v>0</v>
      </c>
      <c r="UO388" s="17">
        <f t="shared" si="224"/>
        <v>0</v>
      </c>
      <c r="UP388" s="17">
        <f t="shared" si="224"/>
        <v>0</v>
      </c>
      <c r="UQ388" s="17">
        <f t="shared" si="224"/>
        <v>0</v>
      </c>
      <c r="UR388" s="17">
        <f t="shared" si="224"/>
        <v>0</v>
      </c>
      <c r="US388" s="17">
        <f t="shared" si="224"/>
        <v>0</v>
      </c>
      <c r="UT388" s="17">
        <f t="shared" si="224"/>
        <v>0</v>
      </c>
      <c r="UU388" s="17">
        <f t="shared" si="224"/>
        <v>0</v>
      </c>
      <c r="UV388" s="17">
        <f t="shared" si="224"/>
        <v>0</v>
      </c>
      <c r="UW388" s="17">
        <f t="shared" si="224"/>
        <v>0</v>
      </c>
      <c r="UX388" s="17">
        <f t="shared" si="224"/>
        <v>0</v>
      </c>
      <c r="UY388" s="17">
        <f t="shared" si="224"/>
        <v>0</v>
      </c>
      <c r="UZ388" s="17">
        <f t="shared" si="224"/>
        <v>0</v>
      </c>
      <c r="VA388" s="17">
        <f t="shared" si="224"/>
        <v>0</v>
      </c>
      <c r="VB388" s="17">
        <f t="shared" si="224"/>
        <v>0</v>
      </c>
      <c r="VC388" s="17">
        <f t="shared" si="224"/>
        <v>0</v>
      </c>
      <c r="VD388" s="17">
        <f t="shared" si="224"/>
        <v>0</v>
      </c>
      <c r="VE388" s="17">
        <f t="shared" si="224"/>
        <v>0</v>
      </c>
      <c r="VF388" s="17">
        <f t="shared" si="224"/>
        <v>0</v>
      </c>
      <c r="VG388" s="17">
        <f t="shared" si="224"/>
        <v>0</v>
      </c>
      <c r="VH388" s="17">
        <f t="shared" si="224"/>
        <v>0</v>
      </c>
      <c r="VI388" s="17">
        <f t="shared" si="224"/>
        <v>0</v>
      </c>
      <c r="VJ388" s="17">
        <f t="shared" si="224"/>
        <v>0</v>
      </c>
      <c r="VK388" s="17">
        <f t="shared" si="224"/>
        <v>0</v>
      </c>
      <c r="VL388" s="17">
        <f t="shared" ref="VL388:XW388" si="225">VL389+VL402+VL394</f>
        <v>0</v>
      </c>
      <c r="VM388" s="17">
        <f t="shared" si="225"/>
        <v>0</v>
      </c>
      <c r="VN388" s="17">
        <f t="shared" si="225"/>
        <v>0</v>
      </c>
      <c r="VO388" s="17">
        <f t="shared" si="225"/>
        <v>0</v>
      </c>
      <c r="VP388" s="17">
        <f t="shared" si="225"/>
        <v>0</v>
      </c>
      <c r="VQ388" s="17">
        <f t="shared" si="225"/>
        <v>0</v>
      </c>
      <c r="VR388" s="17">
        <f t="shared" si="225"/>
        <v>0</v>
      </c>
      <c r="VS388" s="17">
        <f t="shared" si="225"/>
        <v>0</v>
      </c>
      <c r="VT388" s="17">
        <f t="shared" si="225"/>
        <v>0</v>
      </c>
      <c r="VU388" s="17">
        <f t="shared" si="225"/>
        <v>0</v>
      </c>
      <c r="VV388" s="17">
        <f t="shared" si="225"/>
        <v>0</v>
      </c>
      <c r="VW388" s="17">
        <f t="shared" si="225"/>
        <v>0</v>
      </c>
      <c r="VX388" s="17">
        <f t="shared" si="225"/>
        <v>0</v>
      </c>
      <c r="VY388" s="17">
        <f t="shared" si="225"/>
        <v>0</v>
      </c>
      <c r="VZ388" s="17">
        <f t="shared" si="225"/>
        <v>0</v>
      </c>
      <c r="WA388" s="17">
        <f t="shared" si="225"/>
        <v>0</v>
      </c>
      <c r="WB388" s="17">
        <f t="shared" si="225"/>
        <v>0</v>
      </c>
      <c r="WC388" s="17">
        <f t="shared" si="225"/>
        <v>0</v>
      </c>
      <c r="WD388" s="17">
        <f t="shared" si="225"/>
        <v>0</v>
      </c>
      <c r="WE388" s="17">
        <f t="shared" si="225"/>
        <v>0</v>
      </c>
      <c r="WF388" s="17">
        <f t="shared" si="225"/>
        <v>0</v>
      </c>
      <c r="WG388" s="17">
        <f t="shared" si="225"/>
        <v>0</v>
      </c>
      <c r="WH388" s="17">
        <f t="shared" si="225"/>
        <v>0</v>
      </c>
      <c r="WI388" s="17">
        <f t="shared" si="225"/>
        <v>0</v>
      </c>
      <c r="WJ388" s="17">
        <f t="shared" si="225"/>
        <v>0</v>
      </c>
      <c r="WK388" s="17">
        <f t="shared" si="225"/>
        <v>0</v>
      </c>
      <c r="WL388" s="17">
        <f t="shared" si="225"/>
        <v>0</v>
      </c>
      <c r="WM388" s="17">
        <f t="shared" si="225"/>
        <v>0</v>
      </c>
      <c r="WN388" s="17">
        <f t="shared" si="225"/>
        <v>0</v>
      </c>
      <c r="WO388" s="17">
        <f t="shared" si="225"/>
        <v>0</v>
      </c>
      <c r="WP388" s="17">
        <f t="shared" si="225"/>
        <v>0</v>
      </c>
      <c r="WQ388" s="17">
        <f t="shared" si="225"/>
        <v>0</v>
      </c>
      <c r="WR388" s="17">
        <f t="shared" si="225"/>
        <v>0</v>
      </c>
      <c r="WS388" s="17">
        <f t="shared" si="225"/>
        <v>0</v>
      </c>
      <c r="WT388" s="17">
        <f t="shared" si="225"/>
        <v>0</v>
      </c>
      <c r="WU388" s="17">
        <f t="shared" si="225"/>
        <v>0</v>
      </c>
      <c r="WV388" s="17">
        <f t="shared" si="225"/>
        <v>0</v>
      </c>
      <c r="WW388" s="17">
        <f t="shared" si="225"/>
        <v>0</v>
      </c>
      <c r="WX388" s="17">
        <f t="shared" si="225"/>
        <v>0</v>
      </c>
      <c r="WY388" s="17">
        <f t="shared" si="225"/>
        <v>0</v>
      </c>
      <c r="WZ388" s="17">
        <f t="shared" si="225"/>
        <v>0</v>
      </c>
      <c r="XA388" s="17">
        <f t="shared" si="225"/>
        <v>0</v>
      </c>
      <c r="XB388" s="17">
        <f t="shared" si="225"/>
        <v>0</v>
      </c>
      <c r="XC388" s="17">
        <f t="shared" si="225"/>
        <v>0</v>
      </c>
      <c r="XD388" s="17">
        <f t="shared" si="225"/>
        <v>0</v>
      </c>
      <c r="XE388" s="17">
        <f t="shared" si="225"/>
        <v>0</v>
      </c>
      <c r="XF388" s="17">
        <f t="shared" si="225"/>
        <v>0</v>
      </c>
      <c r="XG388" s="17">
        <f t="shared" si="225"/>
        <v>0</v>
      </c>
      <c r="XH388" s="17">
        <f t="shared" si="225"/>
        <v>0</v>
      </c>
      <c r="XI388" s="17">
        <f t="shared" si="225"/>
        <v>0</v>
      </c>
      <c r="XJ388" s="17">
        <f t="shared" si="225"/>
        <v>0</v>
      </c>
      <c r="XK388" s="17">
        <f t="shared" si="225"/>
        <v>0</v>
      </c>
      <c r="XL388" s="17">
        <f t="shared" si="225"/>
        <v>0</v>
      </c>
      <c r="XM388" s="17">
        <f t="shared" si="225"/>
        <v>0</v>
      </c>
      <c r="XN388" s="17">
        <f t="shared" si="225"/>
        <v>0</v>
      </c>
      <c r="XO388" s="17">
        <f t="shared" si="225"/>
        <v>0</v>
      </c>
      <c r="XP388" s="17">
        <f t="shared" si="225"/>
        <v>0</v>
      </c>
      <c r="XQ388" s="17">
        <f t="shared" si="225"/>
        <v>0</v>
      </c>
      <c r="XR388" s="17">
        <f t="shared" si="225"/>
        <v>0</v>
      </c>
      <c r="XS388" s="17">
        <f t="shared" si="225"/>
        <v>0</v>
      </c>
      <c r="XT388" s="17">
        <f t="shared" si="225"/>
        <v>0</v>
      </c>
      <c r="XU388" s="17">
        <f t="shared" si="225"/>
        <v>0</v>
      </c>
      <c r="XV388" s="17">
        <f t="shared" si="225"/>
        <v>0</v>
      </c>
      <c r="XW388" s="17">
        <f t="shared" si="225"/>
        <v>0</v>
      </c>
      <c r="XX388" s="17">
        <f t="shared" ref="XX388:YP388" si="226">XX389+XX402+XX394</f>
        <v>0</v>
      </c>
      <c r="XY388" s="17">
        <f t="shared" si="226"/>
        <v>0</v>
      </c>
      <c r="XZ388" s="17">
        <f t="shared" si="226"/>
        <v>0</v>
      </c>
      <c r="YA388" s="17">
        <f t="shared" si="226"/>
        <v>0</v>
      </c>
      <c r="YB388" s="17">
        <f t="shared" si="226"/>
        <v>0</v>
      </c>
      <c r="YC388" s="17">
        <f t="shared" si="226"/>
        <v>0</v>
      </c>
      <c r="YD388" s="17">
        <f t="shared" si="226"/>
        <v>0</v>
      </c>
      <c r="YE388" s="17">
        <f t="shared" si="226"/>
        <v>0</v>
      </c>
      <c r="YF388" s="17">
        <f t="shared" si="226"/>
        <v>0</v>
      </c>
      <c r="YG388" s="17">
        <f t="shared" si="226"/>
        <v>0</v>
      </c>
      <c r="YH388" s="17">
        <f t="shared" si="226"/>
        <v>0</v>
      </c>
      <c r="YI388" s="17">
        <f t="shared" si="226"/>
        <v>0</v>
      </c>
      <c r="YJ388" s="17">
        <f t="shared" si="226"/>
        <v>0</v>
      </c>
      <c r="YK388" s="17">
        <f t="shared" si="226"/>
        <v>0</v>
      </c>
      <c r="YL388" s="17">
        <f t="shared" si="226"/>
        <v>0</v>
      </c>
      <c r="YM388" s="17">
        <f t="shared" si="226"/>
        <v>0</v>
      </c>
      <c r="YN388" s="17">
        <f t="shared" si="226"/>
        <v>0</v>
      </c>
      <c r="YO388" s="17">
        <f t="shared" si="226"/>
        <v>0</v>
      </c>
      <c r="YP388" s="17">
        <f t="shared" si="226"/>
        <v>0</v>
      </c>
    </row>
    <row r="389" spans="1:666" ht="31.5" x14ac:dyDescent="0.25">
      <c r="A389" s="14" t="s">
        <v>43</v>
      </c>
      <c r="B389" s="15">
        <v>232</v>
      </c>
      <c r="C389" s="16">
        <v>10</v>
      </c>
      <c r="D389" s="16" t="s">
        <v>282</v>
      </c>
      <c r="E389" s="15" t="s">
        <v>44</v>
      </c>
      <c r="F389" s="15"/>
      <c r="G389" s="17">
        <f>G390</f>
        <v>205.2</v>
      </c>
      <c r="H389" s="17">
        <f t="shared" ref="H389:I392" si="227">H390</f>
        <v>2462.5</v>
      </c>
      <c r="I389" s="17">
        <f t="shared" si="227"/>
        <v>2462.5</v>
      </c>
    </row>
    <row r="390" spans="1:666" ht="63" x14ac:dyDescent="0.25">
      <c r="A390" s="14" t="s">
        <v>45</v>
      </c>
      <c r="B390" s="15">
        <v>232</v>
      </c>
      <c r="C390" s="16">
        <v>10</v>
      </c>
      <c r="D390" s="16" t="s">
        <v>282</v>
      </c>
      <c r="E390" s="15" t="s">
        <v>46</v>
      </c>
      <c r="F390" s="15"/>
      <c r="G390" s="17">
        <f>G391</f>
        <v>205.2</v>
      </c>
      <c r="H390" s="17">
        <f t="shared" si="227"/>
        <v>2462.5</v>
      </c>
      <c r="I390" s="17">
        <f t="shared" si="227"/>
        <v>2462.5</v>
      </c>
    </row>
    <row r="391" spans="1:666" ht="47.25" x14ac:dyDescent="0.25">
      <c r="A391" s="14" t="s">
        <v>283</v>
      </c>
      <c r="B391" s="15">
        <v>232</v>
      </c>
      <c r="C391" s="16">
        <v>10</v>
      </c>
      <c r="D391" s="16" t="s">
        <v>282</v>
      </c>
      <c r="E391" s="15" t="s">
        <v>284</v>
      </c>
      <c r="F391" s="15"/>
      <c r="G391" s="17">
        <f>G392</f>
        <v>205.2</v>
      </c>
      <c r="H391" s="17">
        <f t="shared" si="227"/>
        <v>2462.5</v>
      </c>
      <c r="I391" s="17">
        <f t="shared" si="227"/>
        <v>2462.5</v>
      </c>
    </row>
    <row r="392" spans="1:666" ht="15.75" x14ac:dyDescent="0.25">
      <c r="A392" s="14" t="s">
        <v>285</v>
      </c>
      <c r="B392" s="15">
        <v>232</v>
      </c>
      <c r="C392" s="16">
        <v>10</v>
      </c>
      <c r="D392" s="16" t="s">
        <v>282</v>
      </c>
      <c r="E392" s="15" t="s">
        <v>284</v>
      </c>
      <c r="F392" s="15">
        <v>300</v>
      </c>
      <c r="G392" s="17">
        <f>G393</f>
        <v>205.2</v>
      </c>
      <c r="H392" s="17">
        <f t="shared" si="227"/>
        <v>2462.5</v>
      </c>
      <c r="I392" s="17">
        <f t="shared" si="227"/>
        <v>2462.5</v>
      </c>
    </row>
    <row r="393" spans="1:666" ht="31.5" x14ac:dyDescent="0.25">
      <c r="A393" s="14" t="s">
        <v>286</v>
      </c>
      <c r="B393" s="15">
        <v>232</v>
      </c>
      <c r="C393" s="16">
        <v>10</v>
      </c>
      <c r="D393" s="16" t="s">
        <v>282</v>
      </c>
      <c r="E393" s="15" t="s">
        <v>284</v>
      </c>
      <c r="F393" s="15">
        <v>320</v>
      </c>
      <c r="G393" s="17">
        <v>205.2</v>
      </c>
      <c r="H393" s="18">
        <v>2462.5</v>
      </c>
      <c r="I393" s="18">
        <v>2462.5</v>
      </c>
    </row>
    <row r="394" spans="1:666" ht="31.5" x14ac:dyDescent="0.25">
      <c r="A394" s="11" t="s">
        <v>143</v>
      </c>
      <c r="B394" s="15">
        <v>232</v>
      </c>
      <c r="C394" s="16">
        <v>10</v>
      </c>
      <c r="D394" s="16" t="s">
        <v>282</v>
      </c>
      <c r="E394" s="15" t="s">
        <v>144</v>
      </c>
      <c r="F394" s="15"/>
      <c r="G394" s="17">
        <f>G395</f>
        <v>711.25</v>
      </c>
      <c r="H394" s="17">
        <f t="shared" ref="H394:I400" si="228">H395</f>
        <v>67.599999999999994</v>
      </c>
      <c r="I394" s="17">
        <f t="shared" si="228"/>
        <v>70.3</v>
      </c>
    </row>
    <row r="395" spans="1:666" ht="78.75" x14ac:dyDescent="0.25">
      <c r="A395" s="14" t="s">
        <v>145</v>
      </c>
      <c r="B395" s="15">
        <v>232</v>
      </c>
      <c r="C395" s="16">
        <v>10</v>
      </c>
      <c r="D395" s="16" t="s">
        <v>282</v>
      </c>
      <c r="E395" s="15" t="s">
        <v>146</v>
      </c>
      <c r="F395" s="15"/>
      <c r="G395" s="17">
        <f>G399+G396</f>
        <v>711.25</v>
      </c>
      <c r="H395" s="17">
        <f>H399</f>
        <v>67.599999999999994</v>
      </c>
      <c r="I395" s="17">
        <f>I399</f>
        <v>70.3</v>
      </c>
    </row>
    <row r="396" spans="1:666" ht="15.75" x14ac:dyDescent="0.25">
      <c r="A396" s="14" t="s">
        <v>47</v>
      </c>
      <c r="B396" s="15">
        <v>232</v>
      </c>
      <c r="C396" s="16">
        <v>10</v>
      </c>
      <c r="D396" s="16" t="s">
        <v>282</v>
      </c>
      <c r="E396" s="15" t="s">
        <v>147</v>
      </c>
      <c r="F396" s="15"/>
      <c r="G396" s="17">
        <f>G397</f>
        <v>613.35</v>
      </c>
      <c r="H396" s="17">
        <v>0</v>
      </c>
      <c r="I396" s="17">
        <v>0</v>
      </c>
    </row>
    <row r="397" spans="1:666" ht="31.5" x14ac:dyDescent="0.25">
      <c r="A397" s="14" t="s">
        <v>49</v>
      </c>
      <c r="B397" s="15">
        <v>232</v>
      </c>
      <c r="C397" s="16">
        <v>10</v>
      </c>
      <c r="D397" s="16" t="s">
        <v>282</v>
      </c>
      <c r="E397" s="15" t="s">
        <v>147</v>
      </c>
      <c r="F397" s="15">
        <v>600</v>
      </c>
      <c r="G397" s="17">
        <f>G398</f>
        <v>613.35</v>
      </c>
      <c r="H397" s="17">
        <v>0</v>
      </c>
      <c r="I397" s="17">
        <v>0</v>
      </c>
    </row>
    <row r="398" spans="1:666" ht="15.75" x14ac:dyDescent="0.25">
      <c r="A398" s="14" t="s">
        <v>50</v>
      </c>
      <c r="B398" s="15">
        <v>232</v>
      </c>
      <c r="C398" s="16">
        <v>10</v>
      </c>
      <c r="D398" s="16" t="s">
        <v>282</v>
      </c>
      <c r="E398" s="15" t="s">
        <v>147</v>
      </c>
      <c r="F398" s="15">
        <v>610</v>
      </c>
      <c r="G398" s="17">
        <f>6.65+606.7</f>
        <v>613.35</v>
      </c>
      <c r="H398" s="17">
        <v>0</v>
      </c>
      <c r="I398" s="17">
        <v>0</v>
      </c>
    </row>
    <row r="399" spans="1:666" ht="110.25" x14ac:dyDescent="0.25">
      <c r="A399" s="14" t="s">
        <v>287</v>
      </c>
      <c r="B399" s="15">
        <v>232</v>
      </c>
      <c r="C399" s="16">
        <v>10</v>
      </c>
      <c r="D399" s="16" t="s">
        <v>282</v>
      </c>
      <c r="E399" s="15" t="s">
        <v>288</v>
      </c>
      <c r="F399" s="15"/>
      <c r="G399" s="17">
        <f>G400</f>
        <v>97.9</v>
      </c>
      <c r="H399" s="17">
        <f t="shared" si="228"/>
        <v>67.599999999999994</v>
      </c>
      <c r="I399" s="17">
        <f t="shared" si="228"/>
        <v>70.3</v>
      </c>
    </row>
    <row r="400" spans="1:666" ht="31.5" x14ac:dyDescent="0.25">
      <c r="A400" s="14" t="s">
        <v>49</v>
      </c>
      <c r="B400" s="15">
        <v>232</v>
      </c>
      <c r="C400" s="16">
        <v>10</v>
      </c>
      <c r="D400" s="16" t="s">
        <v>282</v>
      </c>
      <c r="E400" s="15" t="s">
        <v>288</v>
      </c>
      <c r="F400" s="15">
        <v>600</v>
      </c>
      <c r="G400" s="17">
        <f>G401</f>
        <v>97.9</v>
      </c>
      <c r="H400" s="17">
        <f t="shared" si="228"/>
        <v>67.599999999999994</v>
      </c>
      <c r="I400" s="17">
        <f t="shared" si="228"/>
        <v>70.3</v>
      </c>
    </row>
    <row r="401" spans="1:9" ht="15.75" x14ac:dyDescent="0.25">
      <c r="A401" s="14" t="s">
        <v>50</v>
      </c>
      <c r="B401" s="15">
        <v>232</v>
      </c>
      <c r="C401" s="16">
        <v>10</v>
      </c>
      <c r="D401" s="16" t="s">
        <v>282</v>
      </c>
      <c r="E401" s="15" t="s">
        <v>288</v>
      </c>
      <c r="F401" s="15">
        <v>610</v>
      </c>
      <c r="G401" s="17">
        <v>97.9</v>
      </c>
      <c r="H401" s="18">
        <v>67.599999999999994</v>
      </c>
      <c r="I401" s="18">
        <v>70.3</v>
      </c>
    </row>
    <row r="402" spans="1:9" ht="31.5" hidden="1" x14ac:dyDescent="0.25">
      <c r="A402" s="14" t="s">
        <v>289</v>
      </c>
      <c r="B402" s="15">
        <v>232</v>
      </c>
      <c r="C402" s="16">
        <v>10</v>
      </c>
      <c r="D402" s="16" t="s">
        <v>282</v>
      </c>
      <c r="E402" s="15" t="s">
        <v>76</v>
      </c>
      <c r="F402" s="15"/>
      <c r="G402" s="17">
        <f>G403</f>
        <v>0</v>
      </c>
      <c r="H402" s="17">
        <f t="shared" ref="H402:I405" si="229">H403</f>
        <v>0</v>
      </c>
      <c r="I402" s="17">
        <f t="shared" si="229"/>
        <v>0</v>
      </c>
    </row>
    <row r="403" spans="1:9" ht="31.5" hidden="1" x14ac:dyDescent="0.25">
      <c r="A403" s="14" t="s">
        <v>290</v>
      </c>
      <c r="B403" s="15">
        <v>232</v>
      </c>
      <c r="C403" s="16">
        <v>10</v>
      </c>
      <c r="D403" s="16" t="s">
        <v>282</v>
      </c>
      <c r="E403" s="15" t="s">
        <v>78</v>
      </c>
      <c r="F403" s="15"/>
      <c r="G403" s="17">
        <f>G404</f>
        <v>0</v>
      </c>
      <c r="H403" s="17">
        <f t="shared" si="229"/>
        <v>0</v>
      </c>
      <c r="I403" s="17">
        <f t="shared" si="229"/>
        <v>0</v>
      </c>
    </row>
    <row r="404" spans="1:9" ht="15.75" hidden="1" x14ac:dyDescent="0.25">
      <c r="A404" s="14" t="s">
        <v>47</v>
      </c>
      <c r="B404" s="15">
        <v>232</v>
      </c>
      <c r="C404" s="16">
        <v>10</v>
      </c>
      <c r="D404" s="16" t="s">
        <v>282</v>
      </c>
      <c r="E404" s="15" t="s">
        <v>98</v>
      </c>
      <c r="F404" s="15"/>
      <c r="G404" s="17">
        <f>G405</f>
        <v>0</v>
      </c>
      <c r="H404" s="17">
        <f t="shared" si="229"/>
        <v>0</v>
      </c>
      <c r="I404" s="17">
        <f t="shared" si="229"/>
        <v>0</v>
      </c>
    </row>
    <row r="405" spans="1:9" ht="31.5" hidden="1" x14ac:dyDescent="0.25">
      <c r="A405" s="14" t="s">
        <v>49</v>
      </c>
      <c r="B405" s="15">
        <v>232</v>
      </c>
      <c r="C405" s="16">
        <v>10</v>
      </c>
      <c r="D405" s="16" t="s">
        <v>282</v>
      </c>
      <c r="E405" s="15" t="s">
        <v>98</v>
      </c>
      <c r="F405" s="15">
        <v>600</v>
      </c>
      <c r="G405" s="17">
        <f>G406</f>
        <v>0</v>
      </c>
      <c r="H405" s="17">
        <f t="shared" si="229"/>
        <v>0</v>
      </c>
      <c r="I405" s="17">
        <f t="shared" si="229"/>
        <v>0</v>
      </c>
    </row>
    <row r="406" spans="1:9" ht="15.75" hidden="1" x14ac:dyDescent="0.25">
      <c r="A406" s="14" t="s">
        <v>50</v>
      </c>
      <c r="B406" s="15">
        <v>232</v>
      </c>
      <c r="C406" s="16">
        <v>10</v>
      </c>
      <c r="D406" s="16" t="s">
        <v>282</v>
      </c>
      <c r="E406" s="15" t="s">
        <v>98</v>
      </c>
      <c r="F406" s="15">
        <v>610</v>
      </c>
      <c r="G406" s="17"/>
      <c r="H406" s="18"/>
      <c r="I406" s="18"/>
    </row>
    <row r="407" spans="1:9" ht="31.5" hidden="1" x14ac:dyDescent="0.25">
      <c r="A407" s="14" t="s">
        <v>84</v>
      </c>
      <c r="B407" s="15">
        <v>232</v>
      </c>
      <c r="C407" s="16">
        <v>10</v>
      </c>
      <c r="D407" s="16" t="s">
        <v>282</v>
      </c>
      <c r="E407" s="15" t="s">
        <v>85</v>
      </c>
      <c r="F407" s="15"/>
      <c r="G407" s="17">
        <f>G408</f>
        <v>0</v>
      </c>
      <c r="H407" s="17">
        <f t="shared" ref="H407:I409" si="230">H408</f>
        <v>0</v>
      </c>
      <c r="I407" s="17">
        <f t="shared" si="230"/>
        <v>0</v>
      </c>
    </row>
    <row r="408" spans="1:9" ht="31.5" hidden="1" x14ac:dyDescent="0.25">
      <c r="A408" s="14" t="s">
        <v>269</v>
      </c>
      <c r="B408" s="15">
        <v>232</v>
      </c>
      <c r="C408" s="16">
        <v>10</v>
      </c>
      <c r="D408" s="16" t="s">
        <v>282</v>
      </c>
      <c r="E408" s="15" t="s">
        <v>270</v>
      </c>
      <c r="F408" s="15"/>
      <c r="G408" s="17">
        <f>G409</f>
        <v>0</v>
      </c>
      <c r="H408" s="17">
        <f t="shared" si="230"/>
        <v>0</v>
      </c>
      <c r="I408" s="17">
        <f t="shared" si="230"/>
        <v>0</v>
      </c>
    </row>
    <row r="409" spans="1:9" ht="78.75" hidden="1" x14ac:dyDescent="0.25">
      <c r="A409" s="14" t="s">
        <v>25</v>
      </c>
      <c r="B409" s="15">
        <v>232</v>
      </c>
      <c r="C409" s="16">
        <v>10</v>
      </c>
      <c r="D409" s="16" t="s">
        <v>282</v>
      </c>
      <c r="E409" s="15" t="s">
        <v>270</v>
      </c>
      <c r="F409" s="15">
        <v>100</v>
      </c>
      <c r="G409" s="17">
        <f>G410</f>
        <v>0</v>
      </c>
      <c r="H409" s="17">
        <f t="shared" si="230"/>
        <v>0</v>
      </c>
      <c r="I409" s="17">
        <f t="shared" si="230"/>
        <v>0</v>
      </c>
    </row>
    <row r="410" spans="1:9" ht="15.75" hidden="1" x14ac:dyDescent="0.25">
      <c r="A410" s="14" t="s">
        <v>271</v>
      </c>
      <c r="B410" s="15">
        <v>232</v>
      </c>
      <c r="C410" s="16">
        <v>10</v>
      </c>
      <c r="D410" s="16" t="s">
        <v>282</v>
      </c>
      <c r="E410" s="15" t="s">
        <v>270</v>
      </c>
      <c r="F410" s="15">
        <v>110</v>
      </c>
      <c r="G410" s="17"/>
      <c r="H410" s="18"/>
      <c r="I410" s="18"/>
    </row>
    <row r="411" spans="1:9" ht="31.5" x14ac:dyDescent="0.25">
      <c r="A411" s="11" t="s">
        <v>291</v>
      </c>
      <c r="B411" s="12">
        <v>233</v>
      </c>
      <c r="C411" s="16"/>
      <c r="D411" s="16"/>
      <c r="E411" s="15"/>
      <c r="F411" s="15"/>
      <c r="G411" s="13">
        <f>G412+G580+G662+G707+G775+G823+G831+G842</f>
        <v>257889.09000000003</v>
      </c>
      <c r="H411" s="13">
        <f>H412+H580+H662+H707+H775+H823+H831</f>
        <v>150831</v>
      </c>
      <c r="I411" s="13">
        <f>I412+I580+I662+I707+I775+I823+I831</f>
        <v>151580.29999999999</v>
      </c>
    </row>
    <row r="412" spans="1:9" ht="15.75" x14ac:dyDescent="0.25">
      <c r="A412" s="11" t="s">
        <v>15</v>
      </c>
      <c r="B412" s="12">
        <v>233</v>
      </c>
      <c r="C412" s="19" t="s">
        <v>16</v>
      </c>
      <c r="D412" s="19"/>
      <c r="E412" s="12"/>
      <c r="F412" s="12"/>
      <c r="G412" s="13">
        <f>G413+G419+G468+G463</f>
        <v>109784</v>
      </c>
      <c r="H412" s="13">
        <f t="shared" ref="H412:I412" si="231">H413+H419+H468+H463</f>
        <v>83093.2</v>
      </c>
      <c r="I412" s="13">
        <f t="shared" si="231"/>
        <v>82852.3</v>
      </c>
    </row>
    <row r="413" spans="1:9" ht="47.25" x14ac:dyDescent="0.25">
      <c r="A413" s="11" t="s">
        <v>292</v>
      </c>
      <c r="B413" s="12">
        <v>233</v>
      </c>
      <c r="C413" s="19" t="s">
        <v>16</v>
      </c>
      <c r="D413" s="19" t="s">
        <v>89</v>
      </c>
      <c r="E413" s="12"/>
      <c r="F413" s="12"/>
      <c r="G413" s="13">
        <f>G414</f>
        <v>3671.7</v>
      </c>
      <c r="H413" s="13">
        <f t="shared" ref="H413:I417" si="232">H414</f>
        <v>3600</v>
      </c>
      <c r="I413" s="13">
        <f t="shared" si="232"/>
        <v>3300</v>
      </c>
    </row>
    <row r="414" spans="1:9" ht="31.5" x14ac:dyDescent="0.25">
      <c r="A414" s="14" t="s">
        <v>19</v>
      </c>
      <c r="B414" s="15">
        <v>233</v>
      </c>
      <c r="C414" s="16" t="s">
        <v>16</v>
      </c>
      <c r="D414" s="16" t="s">
        <v>89</v>
      </c>
      <c r="E414" s="15" t="s">
        <v>20</v>
      </c>
      <c r="F414" s="15"/>
      <c r="G414" s="17">
        <f>G415</f>
        <v>3671.7</v>
      </c>
      <c r="H414" s="17">
        <f t="shared" si="232"/>
        <v>3600</v>
      </c>
      <c r="I414" s="17">
        <f t="shared" si="232"/>
        <v>3300</v>
      </c>
    </row>
    <row r="415" spans="1:9" ht="31.5" x14ac:dyDescent="0.25">
      <c r="A415" s="14" t="s">
        <v>293</v>
      </c>
      <c r="B415" s="15">
        <v>233</v>
      </c>
      <c r="C415" s="16" t="s">
        <v>16</v>
      </c>
      <c r="D415" s="16" t="s">
        <v>89</v>
      </c>
      <c r="E415" s="15" t="s">
        <v>262</v>
      </c>
      <c r="F415" s="15"/>
      <c r="G415" s="17">
        <f>G416</f>
        <v>3671.7</v>
      </c>
      <c r="H415" s="17">
        <f t="shared" si="232"/>
        <v>3600</v>
      </c>
      <c r="I415" s="17">
        <f t="shared" si="232"/>
        <v>3300</v>
      </c>
    </row>
    <row r="416" spans="1:9" ht="31.5" x14ac:dyDescent="0.25">
      <c r="A416" s="14" t="s">
        <v>294</v>
      </c>
      <c r="B416" s="15">
        <v>233</v>
      </c>
      <c r="C416" s="16" t="s">
        <v>16</v>
      </c>
      <c r="D416" s="16" t="s">
        <v>89</v>
      </c>
      <c r="E416" s="15" t="s">
        <v>295</v>
      </c>
      <c r="F416" s="15"/>
      <c r="G416" s="17">
        <f>G417</f>
        <v>3671.7</v>
      </c>
      <c r="H416" s="17">
        <f t="shared" si="232"/>
        <v>3600</v>
      </c>
      <c r="I416" s="17">
        <f t="shared" si="232"/>
        <v>3300</v>
      </c>
    </row>
    <row r="417" spans="1:9" ht="78.75" x14ac:dyDescent="0.25">
      <c r="A417" s="14" t="s">
        <v>25</v>
      </c>
      <c r="B417" s="15">
        <v>233</v>
      </c>
      <c r="C417" s="16" t="s">
        <v>16</v>
      </c>
      <c r="D417" s="16" t="s">
        <v>89</v>
      </c>
      <c r="E417" s="15" t="s">
        <v>295</v>
      </c>
      <c r="F417" s="15">
        <v>100</v>
      </c>
      <c r="G417" s="17">
        <f>G418</f>
        <v>3671.7</v>
      </c>
      <c r="H417" s="17">
        <f t="shared" si="232"/>
        <v>3600</v>
      </c>
      <c r="I417" s="17">
        <f t="shared" si="232"/>
        <v>3300</v>
      </c>
    </row>
    <row r="418" spans="1:9" ht="31.5" x14ac:dyDescent="0.25">
      <c r="A418" s="14" t="s">
        <v>26</v>
      </c>
      <c r="B418" s="15">
        <v>233</v>
      </c>
      <c r="C418" s="16" t="s">
        <v>16</v>
      </c>
      <c r="D418" s="16" t="s">
        <v>89</v>
      </c>
      <c r="E418" s="15" t="s">
        <v>295</v>
      </c>
      <c r="F418" s="15">
        <v>120</v>
      </c>
      <c r="G418" s="17">
        <v>3671.7</v>
      </c>
      <c r="H418" s="18">
        <v>3600</v>
      </c>
      <c r="I418" s="18">
        <v>3300</v>
      </c>
    </row>
    <row r="419" spans="1:9" ht="63" x14ac:dyDescent="0.25">
      <c r="A419" s="11" t="s">
        <v>296</v>
      </c>
      <c r="B419" s="12">
        <v>233</v>
      </c>
      <c r="C419" s="19" t="s">
        <v>16</v>
      </c>
      <c r="D419" s="19" t="s">
        <v>282</v>
      </c>
      <c r="E419" s="12"/>
      <c r="F419" s="12"/>
      <c r="G419" s="13">
        <f>G420+G434</f>
        <v>55297</v>
      </c>
      <c r="H419" s="13">
        <f>H420+H434</f>
        <v>42896.7</v>
      </c>
      <c r="I419" s="13">
        <f>I420+I434</f>
        <v>43396.7</v>
      </c>
    </row>
    <row r="420" spans="1:9" ht="31.5" x14ac:dyDescent="0.25">
      <c r="A420" s="11" t="s">
        <v>19</v>
      </c>
      <c r="B420" s="12">
        <v>233</v>
      </c>
      <c r="C420" s="19" t="s">
        <v>16</v>
      </c>
      <c r="D420" s="19" t="s">
        <v>282</v>
      </c>
      <c r="E420" s="12" t="s">
        <v>20</v>
      </c>
      <c r="F420" s="12"/>
      <c r="G420" s="13">
        <f>G421</f>
        <v>52691</v>
      </c>
      <c r="H420" s="13">
        <f t="shared" ref="H420:I420" si="233">H421</f>
        <v>40290.699999999997</v>
      </c>
      <c r="I420" s="13">
        <f t="shared" si="233"/>
        <v>40790.699999999997</v>
      </c>
    </row>
    <row r="421" spans="1:9" ht="31.5" x14ac:dyDescent="0.25">
      <c r="A421" s="20" t="s">
        <v>261</v>
      </c>
      <c r="B421" s="15">
        <v>233</v>
      </c>
      <c r="C421" s="16" t="s">
        <v>16</v>
      </c>
      <c r="D421" s="16" t="s">
        <v>282</v>
      </c>
      <c r="E421" s="15" t="s">
        <v>262</v>
      </c>
      <c r="F421" s="15"/>
      <c r="G421" s="17">
        <f>G422+G431</f>
        <v>52691</v>
      </c>
      <c r="H421" s="17">
        <f>H422+H431</f>
        <v>40290.699999999997</v>
      </c>
      <c r="I421" s="17">
        <f>I422+I431</f>
        <v>40790.699999999997</v>
      </c>
    </row>
    <row r="422" spans="1:9" ht="31.5" x14ac:dyDescent="0.25">
      <c r="A422" s="14" t="s">
        <v>263</v>
      </c>
      <c r="B422" s="15">
        <v>233</v>
      </c>
      <c r="C422" s="16" t="s">
        <v>16</v>
      </c>
      <c r="D422" s="16" t="s">
        <v>282</v>
      </c>
      <c r="E422" s="15" t="s">
        <v>264</v>
      </c>
      <c r="F422" s="15"/>
      <c r="G422" s="17">
        <f>G423+G425+G429</f>
        <v>52691</v>
      </c>
      <c r="H422" s="17">
        <f t="shared" ref="H422:I422" si="234">H423+H425+H429</f>
        <v>40290.699999999997</v>
      </c>
      <c r="I422" s="17">
        <f t="shared" si="234"/>
        <v>40790.699999999997</v>
      </c>
    </row>
    <row r="423" spans="1:9" ht="78.75" x14ac:dyDescent="0.25">
      <c r="A423" s="14" t="s">
        <v>25</v>
      </c>
      <c r="B423" s="15">
        <v>233</v>
      </c>
      <c r="C423" s="16" t="s">
        <v>16</v>
      </c>
      <c r="D423" s="16" t="s">
        <v>282</v>
      </c>
      <c r="E423" s="15" t="s">
        <v>264</v>
      </c>
      <c r="F423" s="15">
        <v>100</v>
      </c>
      <c r="G423" s="17">
        <f>G424</f>
        <v>51872.3</v>
      </c>
      <c r="H423" s="17">
        <f t="shared" ref="H423:I423" si="235">H424</f>
        <v>39500</v>
      </c>
      <c r="I423" s="17">
        <f t="shared" si="235"/>
        <v>40000</v>
      </c>
    </row>
    <row r="424" spans="1:9" ht="31.5" x14ac:dyDescent="0.25">
      <c r="A424" s="14" t="s">
        <v>26</v>
      </c>
      <c r="B424" s="15">
        <v>233</v>
      </c>
      <c r="C424" s="16" t="s">
        <v>16</v>
      </c>
      <c r="D424" s="16" t="s">
        <v>282</v>
      </c>
      <c r="E424" s="15" t="s">
        <v>264</v>
      </c>
      <c r="F424" s="15">
        <v>120</v>
      </c>
      <c r="G424" s="17">
        <v>51872.3</v>
      </c>
      <c r="H424" s="18">
        <v>39500</v>
      </c>
      <c r="I424" s="18">
        <v>40000</v>
      </c>
    </row>
    <row r="425" spans="1:9" ht="31.5" x14ac:dyDescent="0.25">
      <c r="A425" s="14" t="s">
        <v>27</v>
      </c>
      <c r="B425" s="15">
        <v>233</v>
      </c>
      <c r="C425" s="16" t="s">
        <v>16</v>
      </c>
      <c r="D425" s="16" t="s">
        <v>282</v>
      </c>
      <c r="E425" s="15" t="s">
        <v>264</v>
      </c>
      <c r="F425" s="15">
        <v>200</v>
      </c>
      <c r="G425" s="17">
        <f>G426</f>
        <v>588</v>
      </c>
      <c r="H425" s="17">
        <f t="shared" ref="H425:I425" si="236">H426</f>
        <v>560</v>
      </c>
      <c r="I425" s="17">
        <f t="shared" si="236"/>
        <v>560</v>
      </c>
    </row>
    <row r="426" spans="1:9" ht="31.5" x14ac:dyDescent="0.25">
      <c r="A426" s="14" t="s">
        <v>28</v>
      </c>
      <c r="B426" s="15">
        <v>233</v>
      </c>
      <c r="C426" s="16" t="s">
        <v>16</v>
      </c>
      <c r="D426" s="16" t="s">
        <v>282</v>
      </c>
      <c r="E426" s="15" t="s">
        <v>264</v>
      </c>
      <c r="F426" s="15">
        <v>240</v>
      </c>
      <c r="G426" s="17">
        <v>588</v>
      </c>
      <c r="H426" s="18">
        <v>560</v>
      </c>
      <c r="I426" s="18">
        <v>560</v>
      </c>
    </row>
    <row r="427" spans="1:9" ht="15.75" hidden="1" x14ac:dyDescent="0.25">
      <c r="A427" s="14" t="s">
        <v>285</v>
      </c>
      <c r="B427" s="15">
        <v>233</v>
      </c>
      <c r="C427" s="16" t="s">
        <v>16</v>
      </c>
      <c r="D427" s="16" t="s">
        <v>282</v>
      </c>
      <c r="E427" s="15" t="s">
        <v>264</v>
      </c>
      <c r="F427" s="15">
        <v>300</v>
      </c>
      <c r="G427" s="17"/>
      <c r="H427" s="18"/>
      <c r="I427" s="18"/>
    </row>
    <row r="428" spans="1:9" ht="31.5" hidden="1" x14ac:dyDescent="0.25">
      <c r="A428" s="14" t="s">
        <v>286</v>
      </c>
      <c r="B428" s="15">
        <v>233</v>
      </c>
      <c r="C428" s="16" t="s">
        <v>16</v>
      </c>
      <c r="D428" s="16" t="s">
        <v>282</v>
      </c>
      <c r="E428" s="15" t="s">
        <v>264</v>
      </c>
      <c r="F428" s="15">
        <v>320</v>
      </c>
      <c r="G428" s="17"/>
      <c r="H428" s="18"/>
      <c r="I428" s="18"/>
    </row>
    <row r="429" spans="1:9" ht="15.75" x14ac:dyDescent="0.25">
      <c r="A429" s="14" t="s">
        <v>29</v>
      </c>
      <c r="B429" s="15">
        <v>233</v>
      </c>
      <c r="C429" s="16" t="s">
        <v>16</v>
      </c>
      <c r="D429" s="16" t="s">
        <v>282</v>
      </c>
      <c r="E429" s="15" t="s">
        <v>264</v>
      </c>
      <c r="F429" s="15">
        <v>800</v>
      </c>
      <c r="G429" s="17">
        <f>G430</f>
        <v>230.7</v>
      </c>
      <c r="H429" s="17">
        <f t="shared" ref="H429" si="237">H430</f>
        <v>230.7</v>
      </c>
      <c r="I429" s="17">
        <f>I430</f>
        <v>230.7</v>
      </c>
    </row>
    <row r="430" spans="1:9" ht="15.75" x14ac:dyDescent="0.25">
      <c r="A430" s="14" t="s">
        <v>30</v>
      </c>
      <c r="B430" s="15">
        <v>233</v>
      </c>
      <c r="C430" s="16" t="s">
        <v>16</v>
      </c>
      <c r="D430" s="16" t="s">
        <v>282</v>
      </c>
      <c r="E430" s="15" t="s">
        <v>264</v>
      </c>
      <c r="F430" s="15">
        <v>850</v>
      </c>
      <c r="G430" s="17">
        <v>230.7</v>
      </c>
      <c r="H430" s="18">
        <v>230.7</v>
      </c>
      <c r="I430" s="18">
        <v>230.7</v>
      </c>
    </row>
    <row r="431" spans="1:9" ht="31.5" hidden="1" x14ac:dyDescent="0.25">
      <c r="A431" s="14" t="s">
        <v>297</v>
      </c>
      <c r="B431" s="15">
        <v>233</v>
      </c>
      <c r="C431" s="16" t="s">
        <v>16</v>
      </c>
      <c r="D431" s="16" t="s">
        <v>282</v>
      </c>
      <c r="E431" s="15" t="s">
        <v>298</v>
      </c>
      <c r="F431" s="15"/>
      <c r="G431" s="17">
        <f>G432</f>
        <v>0</v>
      </c>
      <c r="H431" s="17">
        <f t="shared" ref="H431:I432" si="238">H432</f>
        <v>0</v>
      </c>
      <c r="I431" s="17">
        <f t="shared" si="238"/>
        <v>0</v>
      </c>
    </row>
    <row r="432" spans="1:9" ht="15.75" hidden="1" x14ac:dyDescent="0.25">
      <c r="A432" s="14" t="s">
        <v>29</v>
      </c>
      <c r="B432" s="15">
        <v>233</v>
      </c>
      <c r="C432" s="16" t="s">
        <v>16</v>
      </c>
      <c r="D432" s="16" t="s">
        <v>282</v>
      </c>
      <c r="E432" s="15" t="s">
        <v>298</v>
      </c>
      <c r="F432" s="15">
        <v>800</v>
      </c>
      <c r="G432" s="17">
        <f>G433</f>
        <v>0</v>
      </c>
      <c r="H432" s="17">
        <f t="shared" si="238"/>
        <v>0</v>
      </c>
      <c r="I432" s="17">
        <f t="shared" si="238"/>
        <v>0</v>
      </c>
    </row>
    <row r="433" spans="1:9" ht="15.75" hidden="1" x14ac:dyDescent="0.25">
      <c r="A433" s="14" t="s">
        <v>30</v>
      </c>
      <c r="B433" s="15">
        <v>233</v>
      </c>
      <c r="C433" s="16" t="s">
        <v>16</v>
      </c>
      <c r="D433" s="16" t="s">
        <v>282</v>
      </c>
      <c r="E433" s="15" t="s">
        <v>298</v>
      </c>
      <c r="F433" s="15">
        <v>850</v>
      </c>
      <c r="G433" s="17">
        <v>0</v>
      </c>
      <c r="H433" s="18">
        <v>0</v>
      </c>
      <c r="I433" s="18">
        <v>0</v>
      </c>
    </row>
    <row r="434" spans="1:9" ht="15.75" x14ac:dyDescent="0.25">
      <c r="A434" s="11" t="s">
        <v>274</v>
      </c>
      <c r="B434" s="12">
        <v>233</v>
      </c>
      <c r="C434" s="19" t="s">
        <v>16</v>
      </c>
      <c r="D434" s="19" t="s">
        <v>282</v>
      </c>
      <c r="E434" s="12" t="s">
        <v>299</v>
      </c>
      <c r="F434" s="12"/>
      <c r="G434" s="13">
        <f>G435+G440+G445+G450+G455+G460</f>
        <v>2606</v>
      </c>
      <c r="H434" s="13">
        <f t="shared" ref="H434:I434" si="239">H435+H440+H445+H450+H455+H460</f>
        <v>2606</v>
      </c>
      <c r="I434" s="13">
        <f t="shared" si="239"/>
        <v>2606</v>
      </c>
    </row>
    <row r="435" spans="1:9" ht="47.25" hidden="1" x14ac:dyDescent="0.25">
      <c r="A435" s="14" t="s">
        <v>300</v>
      </c>
      <c r="B435" s="15">
        <v>233</v>
      </c>
      <c r="C435" s="16" t="s">
        <v>16</v>
      </c>
      <c r="D435" s="16" t="s">
        <v>282</v>
      </c>
      <c r="E435" s="15" t="s">
        <v>301</v>
      </c>
      <c r="F435" s="15"/>
      <c r="G435" s="17">
        <f>G436+G438</f>
        <v>0</v>
      </c>
      <c r="H435" s="17">
        <f t="shared" ref="H435:I435" si="240">H436+H438</f>
        <v>0</v>
      </c>
      <c r="I435" s="17">
        <f t="shared" si="240"/>
        <v>0</v>
      </c>
    </row>
    <row r="436" spans="1:9" ht="78.75" hidden="1" x14ac:dyDescent="0.25">
      <c r="A436" s="14" t="s">
        <v>25</v>
      </c>
      <c r="B436" s="15">
        <v>233</v>
      </c>
      <c r="C436" s="16" t="s">
        <v>16</v>
      </c>
      <c r="D436" s="16" t="s">
        <v>282</v>
      </c>
      <c r="E436" s="15" t="s">
        <v>301</v>
      </c>
      <c r="F436" s="15">
        <v>100</v>
      </c>
      <c r="G436" s="17">
        <f>G437</f>
        <v>0</v>
      </c>
      <c r="H436" s="17">
        <f t="shared" ref="H436:I436" si="241">H437</f>
        <v>0</v>
      </c>
      <c r="I436" s="17">
        <f t="shared" si="241"/>
        <v>0</v>
      </c>
    </row>
    <row r="437" spans="1:9" ht="31.5" hidden="1" x14ac:dyDescent="0.25">
      <c r="A437" s="14" t="s">
        <v>26</v>
      </c>
      <c r="B437" s="15">
        <v>233</v>
      </c>
      <c r="C437" s="16" t="s">
        <v>16</v>
      </c>
      <c r="D437" s="16" t="s">
        <v>282</v>
      </c>
      <c r="E437" s="15" t="s">
        <v>301</v>
      </c>
      <c r="F437" s="15">
        <v>120</v>
      </c>
      <c r="G437" s="17"/>
      <c r="H437" s="18"/>
      <c r="I437" s="18"/>
    </row>
    <row r="438" spans="1:9" ht="31.5" hidden="1" x14ac:dyDescent="0.25">
      <c r="A438" s="14" t="s">
        <v>27</v>
      </c>
      <c r="B438" s="15">
        <v>233</v>
      </c>
      <c r="C438" s="16" t="s">
        <v>16</v>
      </c>
      <c r="D438" s="16" t="s">
        <v>282</v>
      </c>
      <c r="E438" s="15" t="s">
        <v>301</v>
      </c>
      <c r="F438" s="15">
        <v>200</v>
      </c>
      <c r="G438" s="17">
        <f>G439</f>
        <v>0</v>
      </c>
      <c r="H438" s="17">
        <f t="shared" ref="H438:I438" si="242">H439</f>
        <v>0</v>
      </c>
      <c r="I438" s="17">
        <f t="shared" si="242"/>
        <v>0</v>
      </c>
    </row>
    <row r="439" spans="1:9" ht="31.5" hidden="1" x14ac:dyDescent="0.25">
      <c r="A439" s="14" t="s">
        <v>28</v>
      </c>
      <c r="B439" s="15">
        <v>233</v>
      </c>
      <c r="C439" s="16" t="s">
        <v>16</v>
      </c>
      <c r="D439" s="16" t="s">
        <v>282</v>
      </c>
      <c r="E439" s="15" t="s">
        <v>301</v>
      </c>
      <c r="F439" s="15">
        <v>240</v>
      </c>
      <c r="G439" s="17"/>
      <c r="H439" s="18"/>
      <c r="I439" s="18"/>
    </row>
    <row r="440" spans="1:9" ht="94.5" x14ac:dyDescent="0.25">
      <c r="A440" s="14" t="s">
        <v>302</v>
      </c>
      <c r="B440" s="15">
        <v>233</v>
      </c>
      <c r="C440" s="16" t="s">
        <v>16</v>
      </c>
      <c r="D440" s="16" t="s">
        <v>282</v>
      </c>
      <c r="E440" s="15" t="s">
        <v>303</v>
      </c>
      <c r="F440" s="15"/>
      <c r="G440" s="17">
        <f>G441+G443</f>
        <v>657.19999999999993</v>
      </c>
      <c r="H440" s="17">
        <f t="shared" ref="H440:I440" si="243">H441+H443</f>
        <v>657.19999999999993</v>
      </c>
      <c r="I440" s="17">
        <f t="shared" si="243"/>
        <v>657.19999999999993</v>
      </c>
    </row>
    <row r="441" spans="1:9" ht="78.75" x14ac:dyDescent="0.25">
      <c r="A441" s="14" t="s">
        <v>25</v>
      </c>
      <c r="B441" s="15">
        <v>233</v>
      </c>
      <c r="C441" s="16" t="s">
        <v>16</v>
      </c>
      <c r="D441" s="16" t="s">
        <v>282</v>
      </c>
      <c r="E441" s="15" t="s">
        <v>303</v>
      </c>
      <c r="F441" s="15">
        <v>100</v>
      </c>
      <c r="G441" s="17">
        <f>G442</f>
        <v>571.79999999999995</v>
      </c>
      <c r="H441" s="17">
        <f t="shared" ref="H441:I441" si="244">H442</f>
        <v>571.79999999999995</v>
      </c>
      <c r="I441" s="17">
        <f t="shared" si="244"/>
        <v>571.79999999999995</v>
      </c>
    </row>
    <row r="442" spans="1:9" ht="31.5" x14ac:dyDescent="0.25">
      <c r="A442" s="14" t="s">
        <v>26</v>
      </c>
      <c r="B442" s="15">
        <v>233</v>
      </c>
      <c r="C442" s="16" t="s">
        <v>16</v>
      </c>
      <c r="D442" s="16" t="s">
        <v>282</v>
      </c>
      <c r="E442" s="15" t="s">
        <v>303</v>
      </c>
      <c r="F442" s="15">
        <v>120</v>
      </c>
      <c r="G442" s="17">
        <v>571.79999999999995</v>
      </c>
      <c r="H442" s="18">
        <v>571.79999999999995</v>
      </c>
      <c r="I442" s="18">
        <v>571.79999999999995</v>
      </c>
    </row>
    <row r="443" spans="1:9" ht="31.5" x14ac:dyDescent="0.25">
      <c r="A443" s="14" t="s">
        <v>27</v>
      </c>
      <c r="B443" s="15">
        <v>233</v>
      </c>
      <c r="C443" s="16" t="s">
        <v>16</v>
      </c>
      <c r="D443" s="16" t="s">
        <v>282</v>
      </c>
      <c r="E443" s="15" t="s">
        <v>303</v>
      </c>
      <c r="F443" s="15">
        <v>200</v>
      </c>
      <c r="G443" s="17">
        <f>G444</f>
        <v>85.4</v>
      </c>
      <c r="H443" s="17">
        <f t="shared" ref="H443:I443" si="245">H444</f>
        <v>85.4</v>
      </c>
      <c r="I443" s="17">
        <f t="shared" si="245"/>
        <v>85.4</v>
      </c>
    </row>
    <row r="444" spans="1:9" ht="31.5" x14ac:dyDescent="0.25">
      <c r="A444" s="14" t="s">
        <v>28</v>
      </c>
      <c r="B444" s="15">
        <v>233</v>
      </c>
      <c r="C444" s="16" t="s">
        <v>16</v>
      </c>
      <c r="D444" s="16" t="s">
        <v>282</v>
      </c>
      <c r="E444" s="15" t="s">
        <v>303</v>
      </c>
      <c r="F444" s="15">
        <v>240</v>
      </c>
      <c r="G444" s="17">
        <v>85.4</v>
      </c>
      <c r="H444" s="18">
        <v>85.4</v>
      </c>
      <c r="I444" s="18">
        <v>85.4</v>
      </c>
    </row>
    <row r="445" spans="1:9" ht="63" x14ac:dyDescent="0.25">
      <c r="A445" s="14" t="s">
        <v>304</v>
      </c>
      <c r="B445" s="15">
        <v>233</v>
      </c>
      <c r="C445" s="16" t="s">
        <v>16</v>
      </c>
      <c r="D445" s="16" t="s">
        <v>282</v>
      </c>
      <c r="E445" s="15" t="s">
        <v>305</v>
      </c>
      <c r="F445" s="15"/>
      <c r="G445" s="17">
        <f>G446+G448</f>
        <v>657.19999999999993</v>
      </c>
      <c r="H445" s="17">
        <f t="shared" ref="H445:I445" si="246">H446+H448</f>
        <v>657.19999999999993</v>
      </c>
      <c r="I445" s="17">
        <f t="shared" si="246"/>
        <v>657.19999999999993</v>
      </c>
    </row>
    <row r="446" spans="1:9" ht="78.75" x14ac:dyDescent="0.25">
      <c r="A446" s="14" t="s">
        <v>25</v>
      </c>
      <c r="B446" s="15">
        <v>233</v>
      </c>
      <c r="C446" s="16" t="s">
        <v>16</v>
      </c>
      <c r="D446" s="16" t="s">
        <v>282</v>
      </c>
      <c r="E446" s="15" t="s">
        <v>305</v>
      </c>
      <c r="F446" s="15">
        <v>100</v>
      </c>
      <c r="G446" s="17">
        <f>G447</f>
        <v>571.79999999999995</v>
      </c>
      <c r="H446" s="17">
        <f t="shared" ref="H446:I446" si="247">H447</f>
        <v>571.79999999999995</v>
      </c>
      <c r="I446" s="17">
        <f t="shared" si="247"/>
        <v>571.79999999999995</v>
      </c>
    </row>
    <row r="447" spans="1:9" ht="31.5" x14ac:dyDescent="0.25">
      <c r="A447" s="14" t="s">
        <v>26</v>
      </c>
      <c r="B447" s="15">
        <v>233</v>
      </c>
      <c r="C447" s="16" t="s">
        <v>16</v>
      </c>
      <c r="D447" s="16" t="s">
        <v>282</v>
      </c>
      <c r="E447" s="15" t="s">
        <v>305</v>
      </c>
      <c r="F447" s="15">
        <v>120</v>
      </c>
      <c r="G447" s="17">
        <v>571.79999999999995</v>
      </c>
      <c r="H447" s="18">
        <v>571.79999999999995</v>
      </c>
      <c r="I447" s="18">
        <v>571.79999999999995</v>
      </c>
    </row>
    <row r="448" spans="1:9" ht="31.5" x14ac:dyDescent="0.25">
      <c r="A448" s="14" t="s">
        <v>27</v>
      </c>
      <c r="B448" s="15">
        <v>233</v>
      </c>
      <c r="C448" s="16" t="s">
        <v>16</v>
      </c>
      <c r="D448" s="16" t="s">
        <v>282</v>
      </c>
      <c r="E448" s="15" t="s">
        <v>305</v>
      </c>
      <c r="F448" s="15">
        <v>200</v>
      </c>
      <c r="G448" s="17">
        <f>G449</f>
        <v>85.4</v>
      </c>
      <c r="H448" s="17">
        <f t="shared" ref="H448:I448" si="248">H449</f>
        <v>85.4</v>
      </c>
      <c r="I448" s="17">
        <f t="shared" si="248"/>
        <v>85.4</v>
      </c>
    </row>
    <row r="449" spans="1:9" ht="31.5" x14ac:dyDescent="0.25">
      <c r="A449" s="14" t="s">
        <v>28</v>
      </c>
      <c r="B449" s="15">
        <v>233</v>
      </c>
      <c r="C449" s="16" t="s">
        <v>16</v>
      </c>
      <c r="D449" s="16" t="s">
        <v>282</v>
      </c>
      <c r="E449" s="15" t="s">
        <v>305</v>
      </c>
      <c r="F449" s="15">
        <v>240</v>
      </c>
      <c r="G449" s="17">
        <v>85.4</v>
      </c>
      <c r="H449" s="18">
        <v>85.4</v>
      </c>
      <c r="I449" s="18">
        <v>85.4</v>
      </c>
    </row>
    <row r="450" spans="1:9" ht="47.25" hidden="1" x14ac:dyDescent="0.25">
      <c r="A450" s="14" t="s">
        <v>306</v>
      </c>
      <c r="B450" s="15">
        <v>233</v>
      </c>
      <c r="C450" s="16" t="s">
        <v>16</v>
      </c>
      <c r="D450" s="16" t="s">
        <v>282</v>
      </c>
      <c r="E450" s="15" t="s">
        <v>307</v>
      </c>
      <c r="F450" s="15"/>
      <c r="G450" s="17">
        <f>G451+G453</f>
        <v>0</v>
      </c>
      <c r="H450" s="17">
        <f t="shared" ref="H450:I450" si="249">H451+H453</f>
        <v>0</v>
      </c>
      <c r="I450" s="17">
        <f t="shared" si="249"/>
        <v>0</v>
      </c>
    </row>
    <row r="451" spans="1:9" ht="78.75" hidden="1" x14ac:dyDescent="0.25">
      <c r="A451" s="14" t="s">
        <v>25</v>
      </c>
      <c r="B451" s="15">
        <v>233</v>
      </c>
      <c r="C451" s="16" t="s">
        <v>16</v>
      </c>
      <c r="D451" s="16" t="s">
        <v>282</v>
      </c>
      <c r="E451" s="15" t="s">
        <v>307</v>
      </c>
      <c r="F451" s="15">
        <v>100</v>
      </c>
      <c r="G451" s="17">
        <f>G452</f>
        <v>0</v>
      </c>
      <c r="H451" s="17">
        <f t="shared" ref="H451:I451" si="250">H452</f>
        <v>0</v>
      </c>
      <c r="I451" s="17">
        <f t="shared" si="250"/>
        <v>0</v>
      </c>
    </row>
    <row r="452" spans="1:9" ht="31.5" hidden="1" x14ac:dyDescent="0.25">
      <c r="A452" s="14" t="s">
        <v>26</v>
      </c>
      <c r="B452" s="15">
        <v>233</v>
      </c>
      <c r="C452" s="16" t="s">
        <v>16</v>
      </c>
      <c r="D452" s="16" t="s">
        <v>282</v>
      </c>
      <c r="E452" s="15" t="s">
        <v>307</v>
      </c>
      <c r="F452" s="15">
        <v>120</v>
      </c>
      <c r="G452" s="17"/>
      <c r="H452" s="18"/>
      <c r="I452" s="18"/>
    </row>
    <row r="453" spans="1:9" ht="31.5" hidden="1" x14ac:dyDescent="0.25">
      <c r="A453" s="14" t="s">
        <v>27</v>
      </c>
      <c r="B453" s="15">
        <v>233</v>
      </c>
      <c r="C453" s="16" t="s">
        <v>16</v>
      </c>
      <c r="D453" s="16" t="s">
        <v>282</v>
      </c>
      <c r="E453" s="15" t="s">
        <v>307</v>
      </c>
      <c r="F453" s="15">
        <v>200</v>
      </c>
      <c r="G453" s="17">
        <f>G454</f>
        <v>0</v>
      </c>
      <c r="H453" s="17">
        <f t="shared" ref="H453:I453" si="251">H454</f>
        <v>0</v>
      </c>
      <c r="I453" s="17">
        <f t="shared" si="251"/>
        <v>0</v>
      </c>
    </row>
    <row r="454" spans="1:9" ht="31.5" hidden="1" x14ac:dyDescent="0.25">
      <c r="A454" s="14" t="s">
        <v>28</v>
      </c>
      <c r="B454" s="15">
        <v>233</v>
      </c>
      <c r="C454" s="16" t="s">
        <v>16</v>
      </c>
      <c r="D454" s="16" t="s">
        <v>282</v>
      </c>
      <c r="E454" s="15" t="s">
        <v>307</v>
      </c>
      <c r="F454" s="15">
        <v>240</v>
      </c>
      <c r="G454" s="17"/>
      <c r="H454" s="18"/>
      <c r="I454" s="18"/>
    </row>
    <row r="455" spans="1:9" ht="141.75" x14ac:dyDescent="0.25">
      <c r="A455" s="42" t="s">
        <v>308</v>
      </c>
      <c r="B455" s="15">
        <v>233</v>
      </c>
      <c r="C455" s="16" t="s">
        <v>16</v>
      </c>
      <c r="D455" s="16" t="s">
        <v>282</v>
      </c>
      <c r="E455" s="15" t="s">
        <v>309</v>
      </c>
      <c r="F455" s="15"/>
      <c r="G455" s="17">
        <f>G456+G458</f>
        <v>657.19999999999993</v>
      </c>
      <c r="H455" s="17">
        <f t="shared" ref="H455:I455" si="252">H456+H458</f>
        <v>657.19999999999993</v>
      </c>
      <c r="I455" s="17">
        <f t="shared" si="252"/>
        <v>657.19999999999993</v>
      </c>
    </row>
    <row r="456" spans="1:9" ht="78.75" x14ac:dyDescent="0.25">
      <c r="A456" s="14" t="s">
        <v>25</v>
      </c>
      <c r="B456" s="15">
        <v>233</v>
      </c>
      <c r="C456" s="16" t="s">
        <v>16</v>
      </c>
      <c r="D456" s="16" t="s">
        <v>282</v>
      </c>
      <c r="E456" s="15" t="s">
        <v>309</v>
      </c>
      <c r="F456" s="15">
        <v>100</v>
      </c>
      <c r="G456" s="17">
        <f>G457</f>
        <v>571.79999999999995</v>
      </c>
      <c r="H456" s="17">
        <f t="shared" ref="H456:I456" si="253">H457</f>
        <v>571.79999999999995</v>
      </c>
      <c r="I456" s="17">
        <f t="shared" si="253"/>
        <v>571.79999999999995</v>
      </c>
    </row>
    <row r="457" spans="1:9" ht="31.5" x14ac:dyDescent="0.25">
      <c r="A457" s="14" t="s">
        <v>26</v>
      </c>
      <c r="B457" s="15">
        <v>233</v>
      </c>
      <c r="C457" s="16" t="s">
        <v>16</v>
      </c>
      <c r="D457" s="16" t="s">
        <v>282</v>
      </c>
      <c r="E457" s="15" t="s">
        <v>309</v>
      </c>
      <c r="F457" s="15">
        <v>120</v>
      </c>
      <c r="G457" s="17">
        <v>571.79999999999995</v>
      </c>
      <c r="H457" s="18">
        <v>571.79999999999995</v>
      </c>
      <c r="I457" s="18">
        <v>571.79999999999995</v>
      </c>
    </row>
    <row r="458" spans="1:9" ht="31.5" x14ac:dyDescent="0.25">
      <c r="A458" s="14" t="s">
        <v>27</v>
      </c>
      <c r="B458" s="15">
        <v>233</v>
      </c>
      <c r="C458" s="16" t="s">
        <v>16</v>
      </c>
      <c r="D458" s="16" t="s">
        <v>282</v>
      </c>
      <c r="E458" s="15" t="s">
        <v>309</v>
      </c>
      <c r="F458" s="15">
        <v>200</v>
      </c>
      <c r="G458" s="17">
        <f>G459</f>
        <v>85.4</v>
      </c>
      <c r="H458" s="17">
        <f t="shared" ref="H458:I458" si="254">H459</f>
        <v>85.4</v>
      </c>
      <c r="I458" s="17">
        <f t="shared" si="254"/>
        <v>85.4</v>
      </c>
    </row>
    <row r="459" spans="1:9" ht="31.5" x14ac:dyDescent="0.25">
      <c r="A459" s="14" t="s">
        <v>28</v>
      </c>
      <c r="B459" s="15">
        <v>233</v>
      </c>
      <c r="C459" s="16" t="s">
        <v>16</v>
      </c>
      <c r="D459" s="16" t="s">
        <v>282</v>
      </c>
      <c r="E459" s="15" t="s">
        <v>309</v>
      </c>
      <c r="F459" s="15">
        <v>240</v>
      </c>
      <c r="G459" s="17">
        <v>85.4</v>
      </c>
      <c r="H459" s="18">
        <v>85.4</v>
      </c>
      <c r="I459" s="18">
        <v>85.4</v>
      </c>
    </row>
    <row r="460" spans="1:9" ht="31.5" x14ac:dyDescent="0.25">
      <c r="A460" s="42" t="s">
        <v>310</v>
      </c>
      <c r="B460" s="15">
        <v>233</v>
      </c>
      <c r="C460" s="16" t="s">
        <v>16</v>
      </c>
      <c r="D460" s="16" t="s">
        <v>282</v>
      </c>
      <c r="E460" s="15" t="s">
        <v>311</v>
      </c>
      <c r="F460" s="15"/>
      <c r="G460" s="17">
        <f t="shared" ref="G460:I461" si="255">G461</f>
        <v>634.4</v>
      </c>
      <c r="H460" s="18">
        <f t="shared" si="255"/>
        <v>634.4</v>
      </c>
      <c r="I460" s="18">
        <f t="shared" si="255"/>
        <v>634.4</v>
      </c>
    </row>
    <row r="461" spans="1:9" ht="78.75" x14ac:dyDescent="0.25">
      <c r="A461" s="14" t="s">
        <v>25</v>
      </c>
      <c r="B461" s="15">
        <v>233</v>
      </c>
      <c r="C461" s="16" t="s">
        <v>16</v>
      </c>
      <c r="D461" s="16" t="s">
        <v>282</v>
      </c>
      <c r="E461" s="15" t="s">
        <v>311</v>
      </c>
      <c r="F461" s="15">
        <v>100</v>
      </c>
      <c r="G461" s="17">
        <f t="shared" si="255"/>
        <v>634.4</v>
      </c>
      <c r="H461" s="18">
        <f t="shared" si="255"/>
        <v>634.4</v>
      </c>
      <c r="I461" s="18">
        <f t="shared" si="255"/>
        <v>634.4</v>
      </c>
    </row>
    <row r="462" spans="1:9" ht="31.5" x14ac:dyDescent="0.25">
      <c r="A462" s="14" t="s">
        <v>26</v>
      </c>
      <c r="B462" s="15">
        <v>233</v>
      </c>
      <c r="C462" s="16" t="s">
        <v>16</v>
      </c>
      <c r="D462" s="16" t="s">
        <v>282</v>
      </c>
      <c r="E462" s="15" t="s">
        <v>311</v>
      </c>
      <c r="F462" s="15">
        <v>120</v>
      </c>
      <c r="G462" s="17">
        <v>634.4</v>
      </c>
      <c r="H462" s="18">
        <v>634.4</v>
      </c>
      <c r="I462" s="18">
        <v>634.4</v>
      </c>
    </row>
    <row r="463" spans="1:9" ht="15.75" x14ac:dyDescent="0.25">
      <c r="A463" s="11" t="s">
        <v>312</v>
      </c>
      <c r="B463" s="12">
        <v>233</v>
      </c>
      <c r="C463" s="19" t="s">
        <v>16</v>
      </c>
      <c r="D463" s="19" t="s">
        <v>313</v>
      </c>
      <c r="E463" s="12"/>
      <c r="F463" s="12"/>
      <c r="G463" s="13">
        <f>G464</f>
        <v>16.3</v>
      </c>
      <c r="H463" s="13">
        <f t="shared" ref="H463:I466" si="256">H464</f>
        <v>3.7</v>
      </c>
      <c r="I463" s="13">
        <f t="shared" si="256"/>
        <v>2.8</v>
      </c>
    </row>
    <row r="464" spans="1:9" ht="15.75" x14ac:dyDescent="0.25">
      <c r="A464" s="14" t="s">
        <v>274</v>
      </c>
      <c r="B464" s="15">
        <v>233</v>
      </c>
      <c r="C464" s="16" t="s">
        <v>16</v>
      </c>
      <c r="D464" s="16" t="s">
        <v>313</v>
      </c>
      <c r="E464" s="15" t="s">
        <v>275</v>
      </c>
      <c r="F464" s="15"/>
      <c r="G464" s="17">
        <f>G465</f>
        <v>16.3</v>
      </c>
      <c r="H464" s="17">
        <f t="shared" si="256"/>
        <v>3.7</v>
      </c>
      <c r="I464" s="17">
        <f t="shared" si="256"/>
        <v>2.8</v>
      </c>
    </row>
    <row r="465" spans="1:9" ht="63" x14ac:dyDescent="0.25">
      <c r="A465" s="28" t="s">
        <v>314</v>
      </c>
      <c r="B465" s="15">
        <v>233</v>
      </c>
      <c r="C465" s="16" t="s">
        <v>16</v>
      </c>
      <c r="D465" s="16" t="s">
        <v>313</v>
      </c>
      <c r="E465" s="15" t="s">
        <v>315</v>
      </c>
      <c r="F465" s="15"/>
      <c r="G465" s="17">
        <f>G466</f>
        <v>16.3</v>
      </c>
      <c r="H465" s="17">
        <f t="shared" si="256"/>
        <v>3.7</v>
      </c>
      <c r="I465" s="17">
        <f t="shared" si="256"/>
        <v>2.8</v>
      </c>
    </row>
    <row r="466" spans="1:9" ht="31.5" x14ac:dyDescent="0.25">
      <c r="A466" s="14" t="s">
        <v>27</v>
      </c>
      <c r="B466" s="15">
        <v>233</v>
      </c>
      <c r="C466" s="16" t="s">
        <v>16</v>
      </c>
      <c r="D466" s="16" t="s">
        <v>313</v>
      </c>
      <c r="E466" s="15" t="s">
        <v>315</v>
      </c>
      <c r="F466" s="15">
        <v>200</v>
      </c>
      <c r="G466" s="17">
        <f>G467</f>
        <v>16.3</v>
      </c>
      <c r="H466" s="17">
        <f t="shared" si="256"/>
        <v>3.7</v>
      </c>
      <c r="I466" s="17">
        <f t="shared" si="256"/>
        <v>2.8</v>
      </c>
    </row>
    <row r="467" spans="1:9" ht="31.5" x14ac:dyDescent="0.25">
      <c r="A467" s="14" t="s">
        <v>28</v>
      </c>
      <c r="B467" s="15">
        <v>233</v>
      </c>
      <c r="C467" s="16" t="s">
        <v>16</v>
      </c>
      <c r="D467" s="16" t="s">
        <v>313</v>
      </c>
      <c r="E467" s="15" t="s">
        <v>315</v>
      </c>
      <c r="F467" s="15">
        <v>240</v>
      </c>
      <c r="G467" s="17">
        <v>16.3</v>
      </c>
      <c r="H467" s="18">
        <v>3.7</v>
      </c>
      <c r="I467" s="18">
        <v>2.8</v>
      </c>
    </row>
    <row r="468" spans="1:9" ht="15.75" x14ac:dyDescent="0.25">
      <c r="A468" s="11" t="s">
        <v>316</v>
      </c>
      <c r="B468" s="12">
        <v>233</v>
      </c>
      <c r="C468" s="19" t="s">
        <v>16</v>
      </c>
      <c r="D468" s="19">
        <v>13</v>
      </c>
      <c r="E468" s="12"/>
      <c r="F468" s="12"/>
      <c r="G468" s="13">
        <f>G469+G475+G485+G517+G534+G555+G570+G480+G566+G542</f>
        <v>50799</v>
      </c>
      <c r="H468" s="13">
        <f t="shared" ref="H468:I468" si="257">H469+H475+H485+H517+H534+H555+H570+H480+H566+H542</f>
        <v>36592.800000000003</v>
      </c>
      <c r="I468" s="13">
        <f t="shared" si="257"/>
        <v>36152.800000000003</v>
      </c>
    </row>
    <row r="469" spans="1:9" ht="47.25" x14ac:dyDescent="0.25">
      <c r="A469" s="11" t="s">
        <v>317</v>
      </c>
      <c r="B469" s="12">
        <v>233</v>
      </c>
      <c r="C469" s="19" t="s">
        <v>16</v>
      </c>
      <c r="D469" s="19" t="s">
        <v>318</v>
      </c>
      <c r="E469" s="12" t="s">
        <v>319</v>
      </c>
      <c r="F469" s="12"/>
      <c r="G469" s="13">
        <f>G470</f>
        <v>1573.1</v>
      </c>
      <c r="H469" s="13">
        <f t="shared" ref="H469:I473" si="258">H470</f>
        <v>1300</v>
      </c>
      <c r="I469" s="13">
        <f t="shared" si="258"/>
        <v>1300</v>
      </c>
    </row>
    <row r="470" spans="1:9" ht="31.5" x14ac:dyDescent="0.25">
      <c r="A470" s="20" t="s">
        <v>320</v>
      </c>
      <c r="B470" s="15">
        <v>233</v>
      </c>
      <c r="C470" s="16" t="s">
        <v>16</v>
      </c>
      <c r="D470" s="16" t="s">
        <v>318</v>
      </c>
      <c r="E470" s="15" t="s">
        <v>321</v>
      </c>
      <c r="F470" s="15"/>
      <c r="G470" s="17">
        <f>G471</f>
        <v>1573.1</v>
      </c>
      <c r="H470" s="17">
        <f t="shared" si="258"/>
        <v>1300</v>
      </c>
      <c r="I470" s="17">
        <f t="shared" si="258"/>
        <v>1300</v>
      </c>
    </row>
    <row r="471" spans="1:9" ht="31.5" x14ac:dyDescent="0.25">
      <c r="A471" s="14" t="s">
        <v>322</v>
      </c>
      <c r="B471" s="15">
        <v>233</v>
      </c>
      <c r="C471" s="16" t="s">
        <v>16</v>
      </c>
      <c r="D471" s="16" t="s">
        <v>318</v>
      </c>
      <c r="E471" s="15" t="s">
        <v>323</v>
      </c>
      <c r="F471" s="15"/>
      <c r="G471" s="17">
        <f>G472</f>
        <v>1573.1</v>
      </c>
      <c r="H471" s="17">
        <f t="shared" si="258"/>
        <v>1300</v>
      </c>
      <c r="I471" s="17">
        <f t="shared" si="258"/>
        <v>1300</v>
      </c>
    </row>
    <row r="472" spans="1:9" ht="15.75" x14ac:dyDescent="0.25">
      <c r="A472" s="14" t="s">
        <v>47</v>
      </c>
      <c r="B472" s="15">
        <v>233</v>
      </c>
      <c r="C472" s="16" t="s">
        <v>16</v>
      </c>
      <c r="D472" s="16" t="s">
        <v>318</v>
      </c>
      <c r="E472" s="15" t="s">
        <v>324</v>
      </c>
      <c r="F472" s="14"/>
      <c r="G472" s="18">
        <f>G473</f>
        <v>1573.1</v>
      </c>
      <c r="H472" s="18">
        <f t="shared" si="258"/>
        <v>1300</v>
      </c>
      <c r="I472" s="18">
        <f t="shared" si="258"/>
        <v>1300</v>
      </c>
    </row>
    <row r="473" spans="1:9" ht="31.5" x14ac:dyDescent="0.25">
      <c r="A473" s="14" t="s">
        <v>49</v>
      </c>
      <c r="B473" s="15">
        <v>233</v>
      </c>
      <c r="C473" s="16" t="s">
        <v>16</v>
      </c>
      <c r="D473" s="16" t="s">
        <v>318</v>
      </c>
      <c r="E473" s="15" t="s">
        <v>324</v>
      </c>
      <c r="F473" s="15">
        <v>600</v>
      </c>
      <c r="G473" s="17">
        <f>G474</f>
        <v>1573.1</v>
      </c>
      <c r="H473" s="17">
        <f t="shared" si="258"/>
        <v>1300</v>
      </c>
      <c r="I473" s="17">
        <f t="shared" si="258"/>
        <v>1300</v>
      </c>
    </row>
    <row r="474" spans="1:9" ht="15.75" x14ac:dyDescent="0.25">
      <c r="A474" s="14" t="s">
        <v>50</v>
      </c>
      <c r="B474" s="15">
        <v>233</v>
      </c>
      <c r="C474" s="16" t="s">
        <v>16</v>
      </c>
      <c r="D474" s="16" t="s">
        <v>318</v>
      </c>
      <c r="E474" s="15" t="s">
        <v>324</v>
      </c>
      <c r="F474" s="15">
        <v>610</v>
      </c>
      <c r="G474" s="17">
        <v>1573.1</v>
      </c>
      <c r="H474" s="17">
        <v>1300</v>
      </c>
      <c r="I474" s="17">
        <v>1300</v>
      </c>
    </row>
    <row r="475" spans="1:9" ht="47.25" x14ac:dyDescent="0.25">
      <c r="A475" s="11" t="s">
        <v>325</v>
      </c>
      <c r="B475" s="12">
        <v>233</v>
      </c>
      <c r="C475" s="19" t="s">
        <v>16</v>
      </c>
      <c r="D475" s="19">
        <v>13</v>
      </c>
      <c r="E475" s="12" t="s">
        <v>326</v>
      </c>
      <c r="F475" s="12"/>
      <c r="G475" s="13">
        <f>G476</f>
        <v>881.4</v>
      </c>
      <c r="H475" s="13">
        <f t="shared" ref="H475:I478" si="259">H476</f>
        <v>200</v>
      </c>
      <c r="I475" s="13">
        <f t="shared" si="259"/>
        <v>380</v>
      </c>
    </row>
    <row r="476" spans="1:9" ht="31.5" x14ac:dyDescent="0.25">
      <c r="A476" s="14" t="s">
        <v>327</v>
      </c>
      <c r="B476" s="15">
        <v>233</v>
      </c>
      <c r="C476" s="16" t="s">
        <v>16</v>
      </c>
      <c r="D476" s="16">
        <v>13</v>
      </c>
      <c r="E476" s="15" t="s">
        <v>328</v>
      </c>
      <c r="F476" s="15"/>
      <c r="G476" s="17">
        <f>G477</f>
        <v>881.4</v>
      </c>
      <c r="H476" s="17">
        <f t="shared" si="259"/>
        <v>200</v>
      </c>
      <c r="I476" s="17">
        <f t="shared" si="259"/>
        <v>380</v>
      </c>
    </row>
    <row r="477" spans="1:9" ht="15.75" x14ac:dyDescent="0.25">
      <c r="A477" s="14" t="s">
        <v>47</v>
      </c>
      <c r="B477" s="15">
        <v>233</v>
      </c>
      <c r="C477" s="16" t="s">
        <v>16</v>
      </c>
      <c r="D477" s="16">
        <v>13</v>
      </c>
      <c r="E477" s="15" t="s">
        <v>329</v>
      </c>
      <c r="F477" s="15"/>
      <c r="G477" s="17">
        <f>G478</f>
        <v>881.4</v>
      </c>
      <c r="H477" s="17">
        <f t="shared" si="259"/>
        <v>200</v>
      </c>
      <c r="I477" s="17">
        <f t="shared" si="259"/>
        <v>380</v>
      </c>
    </row>
    <row r="478" spans="1:9" ht="31.5" x14ac:dyDescent="0.25">
      <c r="A478" s="14" t="s">
        <v>27</v>
      </c>
      <c r="B478" s="15">
        <v>233</v>
      </c>
      <c r="C478" s="16" t="s">
        <v>16</v>
      </c>
      <c r="D478" s="16">
        <v>13</v>
      </c>
      <c r="E478" s="15" t="s">
        <v>329</v>
      </c>
      <c r="F478" s="15">
        <v>200</v>
      </c>
      <c r="G478" s="17">
        <f>G479</f>
        <v>881.4</v>
      </c>
      <c r="H478" s="17">
        <f t="shared" si="259"/>
        <v>200</v>
      </c>
      <c r="I478" s="17">
        <f>I479</f>
        <v>380</v>
      </c>
    </row>
    <row r="479" spans="1:9" ht="31.5" x14ac:dyDescent="0.25">
      <c r="A479" s="14" t="s">
        <v>28</v>
      </c>
      <c r="B479" s="15">
        <v>233</v>
      </c>
      <c r="C479" s="16" t="s">
        <v>16</v>
      </c>
      <c r="D479" s="16">
        <v>13</v>
      </c>
      <c r="E479" s="15" t="s">
        <v>329</v>
      </c>
      <c r="F479" s="15">
        <v>240</v>
      </c>
      <c r="G479" s="17">
        <v>881.4</v>
      </c>
      <c r="H479" s="18">
        <v>200</v>
      </c>
      <c r="I479" s="18">
        <v>380</v>
      </c>
    </row>
    <row r="480" spans="1:9" ht="47.25" hidden="1" x14ac:dyDescent="0.25">
      <c r="A480" s="48" t="s">
        <v>330</v>
      </c>
      <c r="B480" s="12">
        <v>233</v>
      </c>
      <c r="C480" s="19" t="s">
        <v>16</v>
      </c>
      <c r="D480" s="19" t="s">
        <v>318</v>
      </c>
      <c r="E480" s="12" t="s">
        <v>331</v>
      </c>
      <c r="F480" s="12"/>
      <c r="G480" s="13">
        <f>G481</f>
        <v>0</v>
      </c>
      <c r="H480" s="13">
        <f t="shared" ref="H480:I483" si="260">H481</f>
        <v>0</v>
      </c>
      <c r="I480" s="13">
        <f t="shared" si="260"/>
        <v>0</v>
      </c>
    </row>
    <row r="481" spans="1:666" ht="63" hidden="1" x14ac:dyDescent="0.25">
      <c r="A481" s="20" t="s">
        <v>332</v>
      </c>
      <c r="B481" s="15">
        <v>233</v>
      </c>
      <c r="C481" s="16" t="s">
        <v>16</v>
      </c>
      <c r="D481" s="16" t="s">
        <v>318</v>
      </c>
      <c r="E481" s="15" t="s">
        <v>333</v>
      </c>
      <c r="F481" s="15"/>
      <c r="G481" s="17">
        <f>G482</f>
        <v>0</v>
      </c>
      <c r="H481" s="17">
        <f t="shared" si="260"/>
        <v>0</v>
      </c>
      <c r="I481" s="17">
        <f t="shared" si="260"/>
        <v>0</v>
      </c>
    </row>
    <row r="482" spans="1:666" ht="15.75" hidden="1" x14ac:dyDescent="0.25">
      <c r="A482" s="14" t="s">
        <v>47</v>
      </c>
      <c r="B482" s="15">
        <v>233</v>
      </c>
      <c r="C482" s="16" t="s">
        <v>16</v>
      </c>
      <c r="D482" s="16" t="s">
        <v>318</v>
      </c>
      <c r="E482" s="15" t="s">
        <v>334</v>
      </c>
      <c r="F482" s="15"/>
      <c r="G482" s="17">
        <f>G483</f>
        <v>0</v>
      </c>
      <c r="H482" s="17">
        <f t="shared" si="260"/>
        <v>0</v>
      </c>
      <c r="I482" s="17">
        <f t="shared" si="260"/>
        <v>0</v>
      </c>
    </row>
    <row r="483" spans="1:666" ht="31.5" hidden="1" x14ac:dyDescent="0.25">
      <c r="A483" s="14" t="s">
        <v>27</v>
      </c>
      <c r="B483" s="15">
        <v>233</v>
      </c>
      <c r="C483" s="16" t="s">
        <v>16</v>
      </c>
      <c r="D483" s="16" t="s">
        <v>318</v>
      </c>
      <c r="E483" s="15" t="s">
        <v>334</v>
      </c>
      <c r="F483" s="15">
        <v>200</v>
      </c>
      <c r="G483" s="17">
        <f>G484</f>
        <v>0</v>
      </c>
      <c r="H483" s="17">
        <f t="shared" si="260"/>
        <v>0</v>
      </c>
      <c r="I483" s="17">
        <f t="shared" si="260"/>
        <v>0</v>
      </c>
    </row>
    <row r="484" spans="1:666" ht="31.5" hidden="1" x14ac:dyDescent="0.25">
      <c r="A484" s="14" t="s">
        <v>28</v>
      </c>
      <c r="B484" s="15">
        <v>233</v>
      </c>
      <c r="C484" s="16" t="s">
        <v>16</v>
      </c>
      <c r="D484" s="16" t="s">
        <v>318</v>
      </c>
      <c r="E484" s="15" t="s">
        <v>334</v>
      </c>
      <c r="F484" s="15">
        <v>240</v>
      </c>
      <c r="G484" s="17">
        <v>0</v>
      </c>
      <c r="H484" s="18">
        <v>0</v>
      </c>
      <c r="I484" s="18">
        <v>0</v>
      </c>
    </row>
    <row r="485" spans="1:666" ht="78.75" x14ac:dyDescent="0.25">
      <c r="A485" s="48" t="s">
        <v>335</v>
      </c>
      <c r="B485" s="12">
        <v>233</v>
      </c>
      <c r="C485" s="19" t="s">
        <v>16</v>
      </c>
      <c r="D485" s="19" t="s">
        <v>318</v>
      </c>
      <c r="E485" s="12" t="s">
        <v>91</v>
      </c>
      <c r="F485" s="12"/>
      <c r="G485" s="13">
        <f>G499+G504+G486</f>
        <v>214.8</v>
      </c>
      <c r="H485" s="13">
        <f t="shared" ref="H485:I485" si="261">H499+H504+H486</f>
        <v>105.8</v>
      </c>
      <c r="I485" s="13">
        <f t="shared" si="261"/>
        <v>105.8</v>
      </c>
    </row>
    <row r="486" spans="1:666" ht="31.5" x14ac:dyDescent="0.25">
      <c r="A486" s="20" t="s">
        <v>336</v>
      </c>
      <c r="B486" s="15">
        <v>233</v>
      </c>
      <c r="C486" s="16" t="s">
        <v>16</v>
      </c>
      <c r="D486" s="16">
        <v>13</v>
      </c>
      <c r="E486" s="15" t="s">
        <v>337</v>
      </c>
      <c r="F486" s="15"/>
      <c r="G486" s="17">
        <f>G487+G491+G495</f>
        <v>162.5</v>
      </c>
      <c r="H486" s="17">
        <f t="shared" ref="H486:I486" si="262">H487+H491+H495</f>
        <v>56</v>
      </c>
      <c r="I486" s="17">
        <f t="shared" si="262"/>
        <v>64.5</v>
      </c>
    </row>
    <row r="487" spans="1:666" ht="31.5" x14ac:dyDescent="0.25">
      <c r="A487" s="14" t="s">
        <v>338</v>
      </c>
      <c r="B487" s="15">
        <v>233</v>
      </c>
      <c r="C487" s="16" t="s">
        <v>16</v>
      </c>
      <c r="D487" s="16">
        <v>13</v>
      </c>
      <c r="E487" s="15" t="s">
        <v>339</v>
      </c>
      <c r="F487" s="15"/>
      <c r="G487" s="17">
        <f>G488</f>
        <v>142.69999999999999</v>
      </c>
      <c r="H487" s="17">
        <f t="shared" ref="H487:I489" si="263">H488</f>
        <v>50</v>
      </c>
      <c r="I487" s="17">
        <f t="shared" si="263"/>
        <v>50</v>
      </c>
    </row>
    <row r="488" spans="1:666" ht="15.75" x14ac:dyDescent="0.25">
      <c r="A488" s="14" t="s">
        <v>47</v>
      </c>
      <c r="B488" s="15">
        <v>233</v>
      </c>
      <c r="C488" s="16" t="s">
        <v>16</v>
      </c>
      <c r="D488" s="16">
        <v>13</v>
      </c>
      <c r="E488" s="15" t="s">
        <v>340</v>
      </c>
      <c r="F488" s="15"/>
      <c r="G488" s="17">
        <f>G489</f>
        <v>142.69999999999999</v>
      </c>
      <c r="H488" s="17">
        <f t="shared" si="263"/>
        <v>50</v>
      </c>
      <c r="I488" s="17">
        <f t="shared" si="263"/>
        <v>50</v>
      </c>
    </row>
    <row r="489" spans="1:666" ht="31.5" x14ac:dyDescent="0.25">
      <c r="A489" s="14" t="s">
        <v>27</v>
      </c>
      <c r="B489" s="15">
        <v>233</v>
      </c>
      <c r="C489" s="16" t="s">
        <v>16</v>
      </c>
      <c r="D489" s="16">
        <v>13</v>
      </c>
      <c r="E489" s="15" t="s">
        <v>340</v>
      </c>
      <c r="F489" s="15">
        <v>200</v>
      </c>
      <c r="G489" s="17">
        <f>G490</f>
        <v>142.69999999999999</v>
      </c>
      <c r="H489" s="17">
        <f t="shared" si="263"/>
        <v>50</v>
      </c>
      <c r="I489" s="17">
        <f t="shared" si="263"/>
        <v>50</v>
      </c>
    </row>
    <row r="490" spans="1:666" ht="31.5" x14ac:dyDescent="0.25">
      <c r="A490" s="14" t="s">
        <v>28</v>
      </c>
      <c r="B490" s="15">
        <v>233</v>
      </c>
      <c r="C490" s="16" t="s">
        <v>16</v>
      </c>
      <c r="D490" s="16">
        <v>13</v>
      </c>
      <c r="E490" s="15" t="s">
        <v>340</v>
      </c>
      <c r="F490" s="15">
        <v>240</v>
      </c>
      <c r="G490" s="17">
        <v>142.69999999999999</v>
      </c>
      <c r="H490" s="18">
        <v>50</v>
      </c>
      <c r="I490" s="18">
        <v>50</v>
      </c>
    </row>
    <row r="491" spans="1:666" ht="31.5" x14ac:dyDescent="0.25">
      <c r="A491" s="14" t="s">
        <v>341</v>
      </c>
      <c r="B491" s="15">
        <v>233</v>
      </c>
      <c r="C491" s="16" t="s">
        <v>16</v>
      </c>
      <c r="D491" s="16">
        <v>13</v>
      </c>
      <c r="E491" s="15" t="s">
        <v>342</v>
      </c>
      <c r="F491" s="15"/>
      <c r="G491" s="17">
        <f>G492</f>
        <v>11.3</v>
      </c>
      <c r="H491" s="17">
        <f>H492</f>
        <v>6</v>
      </c>
      <c r="I491" s="17">
        <f>I492</f>
        <v>6</v>
      </c>
    </row>
    <row r="492" spans="1:666" ht="15.75" x14ac:dyDescent="0.25">
      <c r="A492" s="14" t="s">
        <v>47</v>
      </c>
      <c r="B492" s="15">
        <v>233</v>
      </c>
      <c r="C492" s="16" t="s">
        <v>16</v>
      </c>
      <c r="D492" s="16">
        <v>13</v>
      </c>
      <c r="E492" s="15" t="s">
        <v>343</v>
      </c>
      <c r="F492" s="15"/>
      <c r="G492" s="17">
        <f>G493</f>
        <v>11.3</v>
      </c>
      <c r="H492" s="17">
        <f t="shared" ref="H492:I493" si="264">H493</f>
        <v>6</v>
      </c>
      <c r="I492" s="17">
        <f t="shared" si="264"/>
        <v>6</v>
      </c>
    </row>
    <row r="493" spans="1:666" ht="31.5" x14ac:dyDescent="0.25">
      <c r="A493" s="14" t="s">
        <v>27</v>
      </c>
      <c r="B493" s="15">
        <v>233</v>
      </c>
      <c r="C493" s="16" t="s">
        <v>16</v>
      </c>
      <c r="D493" s="16">
        <v>13</v>
      </c>
      <c r="E493" s="15" t="s">
        <v>343</v>
      </c>
      <c r="F493" s="15">
        <v>200</v>
      </c>
      <c r="G493" s="17">
        <f>G494</f>
        <v>11.3</v>
      </c>
      <c r="H493" s="17">
        <f t="shared" si="264"/>
        <v>6</v>
      </c>
      <c r="I493" s="17">
        <f t="shared" si="264"/>
        <v>6</v>
      </c>
    </row>
    <row r="494" spans="1:666" ht="31.5" x14ac:dyDescent="0.25">
      <c r="A494" s="14" t="s">
        <v>28</v>
      </c>
      <c r="B494" s="15">
        <v>233</v>
      </c>
      <c r="C494" s="16" t="s">
        <v>16</v>
      </c>
      <c r="D494" s="16">
        <v>13</v>
      </c>
      <c r="E494" s="15" t="s">
        <v>343</v>
      </c>
      <c r="F494" s="15">
        <v>240</v>
      </c>
      <c r="G494" s="17">
        <v>11.3</v>
      </c>
      <c r="H494" s="18">
        <v>6</v>
      </c>
      <c r="I494" s="18">
        <v>6</v>
      </c>
    </row>
    <row r="495" spans="1:666" ht="15.75" x14ac:dyDescent="0.25">
      <c r="A495" s="14" t="s">
        <v>344</v>
      </c>
      <c r="B495" s="15">
        <v>233</v>
      </c>
      <c r="C495" s="16" t="s">
        <v>16</v>
      </c>
      <c r="D495" s="16" t="s">
        <v>318</v>
      </c>
      <c r="E495" s="15" t="s">
        <v>345</v>
      </c>
      <c r="F495" s="15"/>
      <c r="G495" s="17">
        <f>G496</f>
        <v>8.5</v>
      </c>
      <c r="H495" s="17">
        <f t="shared" ref="H495:BS497" si="265">H496</f>
        <v>0</v>
      </c>
      <c r="I495" s="17">
        <f t="shared" si="265"/>
        <v>8.5</v>
      </c>
      <c r="J495" s="17">
        <f t="shared" si="265"/>
        <v>0</v>
      </c>
      <c r="K495" s="17">
        <f t="shared" si="265"/>
        <v>0</v>
      </c>
      <c r="L495" s="17">
        <f t="shared" si="265"/>
        <v>0</v>
      </c>
      <c r="M495" s="17">
        <f t="shared" si="265"/>
        <v>0</v>
      </c>
      <c r="N495" s="17">
        <f t="shared" si="265"/>
        <v>0</v>
      </c>
      <c r="O495" s="17">
        <f t="shared" si="265"/>
        <v>0</v>
      </c>
      <c r="P495" s="17">
        <f t="shared" si="265"/>
        <v>0</v>
      </c>
      <c r="Q495" s="17">
        <f t="shared" si="265"/>
        <v>0</v>
      </c>
      <c r="R495" s="17">
        <f t="shared" si="265"/>
        <v>0</v>
      </c>
      <c r="S495" s="17">
        <f t="shared" si="265"/>
        <v>0</v>
      </c>
      <c r="T495" s="17">
        <f t="shared" si="265"/>
        <v>0</v>
      </c>
      <c r="U495" s="17">
        <f t="shared" si="265"/>
        <v>0</v>
      </c>
      <c r="V495" s="17">
        <f t="shared" si="265"/>
        <v>0</v>
      </c>
      <c r="W495" s="17">
        <f t="shared" si="265"/>
        <v>0</v>
      </c>
      <c r="X495" s="17">
        <f t="shared" si="265"/>
        <v>0</v>
      </c>
      <c r="Y495" s="17">
        <f t="shared" si="265"/>
        <v>0</v>
      </c>
      <c r="Z495" s="17">
        <f t="shared" si="265"/>
        <v>0</v>
      </c>
      <c r="AA495" s="17">
        <f t="shared" si="265"/>
        <v>0</v>
      </c>
      <c r="AB495" s="17">
        <f t="shared" si="265"/>
        <v>0</v>
      </c>
      <c r="AC495" s="17">
        <f t="shared" si="265"/>
        <v>0</v>
      </c>
      <c r="AD495" s="17">
        <f t="shared" si="265"/>
        <v>0</v>
      </c>
      <c r="AE495" s="17">
        <f t="shared" si="265"/>
        <v>0</v>
      </c>
      <c r="AF495" s="17">
        <f t="shared" si="265"/>
        <v>0</v>
      </c>
      <c r="AG495" s="17">
        <f t="shared" si="265"/>
        <v>0</v>
      </c>
      <c r="AH495" s="17">
        <f t="shared" si="265"/>
        <v>0</v>
      </c>
      <c r="AI495" s="17">
        <f t="shared" si="265"/>
        <v>0</v>
      </c>
      <c r="AJ495" s="17">
        <f t="shared" si="265"/>
        <v>0</v>
      </c>
      <c r="AK495" s="17">
        <f t="shared" si="265"/>
        <v>0</v>
      </c>
      <c r="AL495" s="17">
        <f t="shared" si="265"/>
        <v>0</v>
      </c>
      <c r="AM495" s="17">
        <f t="shared" si="265"/>
        <v>0</v>
      </c>
      <c r="AN495" s="17">
        <f t="shared" si="265"/>
        <v>0</v>
      </c>
      <c r="AO495" s="17">
        <f t="shared" si="265"/>
        <v>0</v>
      </c>
      <c r="AP495" s="17">
        <f t="shared" si="265"/>
        <v>0</v>
      </c>
      <c r="AQ495" s="17">
        <f t="shared" si="265"/>
        <v>0</v>
      </c>
      <c r="AR495" s="17">
        <f t="shared" si="265"/>
        <v>0</v>
      </c>
      <c r="AS495" s="17">
        <f t="shared" si="265"/>
        <v>0</v>
      </c>
      <c r="AT495" s="17">
        <f t="shared" si="265"/>
        <v>0</v>
      </c>
      <c r="AU495" s="17">
        <f t="shared" si="265"/>
        <v>0</v>
      </c>
      <c r="AV495" s="17">
        <f t="shared" si="265"/>
        <v>0</v>
      </c>
      <c r="AW495" s="17">
        <f t="shared" si="265"/>
        <v>0</v>
      </c>
      <c r="AX495" s="17">
        <f t="shared" si="265"/>
        <v>0</v>
      </c>
      <c r="AY495" s="17">
        <f t="shared" si="265"/>
        <v>0</v>
      </c>
      <c r="AZ495" s="17">
        <f t="shared" si="265"/>
        <v>0</v>
      </c>
      <c r="BA495" s="17">
        <f t="shared" si="265"/>
        <v>0</v>
      </c>
      <c r="BB495" s="17">
        <f t="shared" si="265"/>
        <v>0</v>
      </c>
      <c r="BC495" s="17">
        <f t="shared" si="265"/>
        <v>0</v>
      </c>
      <c r="BD495" s="17">
        <f t="shared" si="265"/>
        <v>0</v>
      </c>
      <c r="BE495" s="17">
        <f t="shared" si="265"/>
        <v>0</v>
      </c>
      <c r="BF495" s="17">
        <f t="shared" si="265"/>
        <v>0</v>
      </c>
      <c r="BG495" s="17">
        <f t="shared" si="265"/>
        <v>0</v>
      </c>
      <c r="BH495" s="17">
        <f t="shared" si="265"/>
        <v>0</v>
      </c>
      <c r="BI495" s="17">
        <f t="shared" si="265"/>
        <v>0</v>
      </c>
      <c r="BJ495" s="17">
        <f t="shared" si="265"/>
        <v>0</v>
      </c>
      <c r="BK495" s="17">
        <f t="shared" si="265"/>
        <v>0</v>
      </c>
      <c r="BL495" s="17">
        <f t="shared" si="265"/>
        <v>0</v>
      </c>
      <c r="BM495" s="17">
        <f t="shared" si="265"/>
        <v>0</v>
      </c>
      <c r="BN495" s="17">
        <f t="shared" si="265"/>
        <v>0</v>
      </c>
      <c r="BO495" s="17">
        <f t="shared" si="265"/>
        <v>0</v>
      </c>
      <c r="BP495" s="17">
        <f t="shared" si="265"/>
        <v>0</v>
      </c>
      <c r="BQ495" s="17">
        <f t="shared" si="265"/>
        <v>0</v>
      </c>
      <c r="BR495" s="17">
        <f t="shared" si="265"/>
        <v>0</v>
      </c>
      <c r="BS495" s="17">
        <f t="shared" si="265"/>
        <v>0</v>
      </c>
      <c r="BT495" s="17">
        <f t="shared" ref="BT495:EE495" si="266">BT496</f>
        <v>0</v>
      </c>
      <c r="BU495" s="17">
        <f t="shared" si="266"/>
        <v>0</v>
      </c>
      <c r="BV495" s="17">
        <f t="shared" si="266"/>
        <v>0</v>
      </c>
      <c r="BW495" s="17">
        <f t="shared" si="266"/>
        <v>0</v>
      </c>
      <c r="BX495" s="17">
        <f t="shared" si="266"/>
        <v>0</v>
      </c>
      <c r="BY495" s="17">
        <f t="shared" si="266"/>
        <v>0</v>
      </c>
      <c r="BZ495" s="17">
        <f t="shared" si="266"/>
        <v>0</v>
      </c>
      <c r="CA495" s="17">
        <f t="shared" si="266"/>
        <v>0</v>
      </c>
      <c r="CB495" s="17">
        <f t="shared" si="266"/>
        <v>0</v>
      </c>
      <c r="CC495" s="17">
        <f t="shared" si="266"/>
        <v>0</v>
      </c>
      <c r="CD495" s="17">
        <f t="shared" si="266"/>
        <v>0</v>
      </c>
      <c r="CE495" s="17">
        <f t="shared" si="266"/>
        <v>0</v>
      </c>
      <c r="CF495" s="17">
        <f t="shared" si="266"/>
        <v>0</v>
      </c>
      <c r="CG495" s="17">
        <f t="shared" si="266"/>
        <v>0</v>
      </c>
      <c r="CH495" s="17">
        <f t="shared" si="266"/>
        <v>0</v>
      </c>
      <c r="CI495" s="17">
        <f t="shared" si="266"/>
        <v>0</v>
      </c>
      <c r="CJ495" s="17">
        <f t="shared" si="266"/>
        <v>0</v>
      </c>
      <c r="CK495" s="17">
        <f t="shared" si="266"/>
        <v>0</v>
      </c>
      <c r="CL495" s="17">
        <f t="shared" si="266"/>
        <v>0</v>
      </c>
      <c r="CM495" s="17">
        <f t="shared" si="266"/>
        <v>0</v>
      </c>
      <c r="CN495" s="17">
        <f t="shared" si="266"/>
        <v>0</v>
      </c>
      <c r="CO495" s="17">
        <f t="shared" si="266"/>
        <v>0</v>
      </c>
      <c r="CP495" s="17">
        <f t="shared" si="266"/>
        <v>0</v>
      </c>
      <c r="CQ495" s="17">
        <f t="shared" si="266"/>
        <v>0</v>
      </c>
      <c r="CR495" s="17">
        <f t="shared" si="266"/>
        <v>0</v>
      </c>
      <c r="CS495" s="17">
        <f t="shared" si="266"/>
        <v>0</v>
      </c>
      <c r="CT495" s="17">
        <f t="shared" si="266"/>
        <v>0</v>
      </c>
      <c r="CU495" s="17">
        <f t="shared" si="266"/>
        <v>0</v>
      </c>
      <c r="CV495" s="17">
        <f t="shared" si="266"/>
        <v>0</v>
      </c>
      <c r="CW495" s="17">
        <f t="shared" si="266"/>
        <v>0</v>
      </c>
      <c r="CX495" s="17">
        <f t="shared" si="266"/>
        <v>0</v>
      </c>
      <c r="CY495" s="17">
        <f t="shared" si="266"/>
        <v>0</v>
      </c>
      <c r="CZ495" s="17">
        <f t="shared" si="266"/>
        <v>0</v>
      </c>
      <c r="DA495" s="17">
        <f t="shared" si="266"/>
        <v>0</v>
      </c>
      <c r="DB495" s="17">
        <f t="shared" si="266"/>
        <v>0</v>
      </c>
      <c r="DC495" s="17">
        <f t="shared" si="266"/>
        <v>0</v>
      </c>
      <c r="DD495" s="17">
        <f t="shared" si="266"/>
        <v>0</v>
      </c>
      <c r="DE495" s="17">
        <f t="shared" si="266"/>
        <v>0</v>
      </c>
      <c r="DF495" s="17">
        <f t="shared" si="266"/>
        <v>0</v>
      </c>
      <c r="DG495" s="17">
        <f t="shared" si="266"/>
        <v>0</v>
      </c>
      <c r="DH495" s="17">
        <f t="shared" si="266"/>
        <v>0</v>
      </c>
      <c r="DI495" s="17">
        <f t="shared" si="266"/>
        <v>0</v>
      </c>
      <c r="DJ495" s="17">
        <f t="shared" si="266"/>
        <v>0</v>
      </c>
      <c r="DK495" s="17">
        <f t="shared" si="266"/>
        <v>0</v>
      </c>
      <c r="DL495" s="17">
        <f t="shared" si="266"/>
        <v>0</v>
      </c>
      <c r="DM495" s="17">
        <f t="shared" si="266"/>
        <v>0</v>
      </c>
      <c r="DN495" s="17">
        <f t="shared" si="266"/>
        <v>0</v>
      </c>
      <c r="DO495" s="17">
        <f t="shared" si="266"/>
        <v>0</v>
      </c>
      <c r="DP495" s="17">
        <f t="shared" si="266"/>
        <v>0</v>
      </c>
      <c r="DQ495" s="17">
        <f t="shared" si="266"/>
        <v>0</v>
      </c>
      <c r="DR495" s="17">
        <f t="shared" si="266"/>
        <v>0</v>
      </c>
      <c r="DS495" s="17">
        <f t="shared" si="266"/>
        <v>0</v>
      </c>
      <c r="DT495" s="17">
        <f t="shared" si="266"/>
        <v>0</v>
      </c>
      <c r="DU495" s="17">
        <f t="shared" si="266"/>
        <v>0</v>
      </c>
      <c r="DV495" s="17">
        <f t="shared" si="266"/>
        <v>0</v>
      </c>
      <c r="DW495" s="17">
        <f t="shared" si="266"/>
        <v>0</v>
      </c>
      <c r="DX495" s="17">
        <f t="shared" si="266"/>
        <v>0</v>
      </c>
      <c r="DY495" s="17">
        <f t="shared" si="266"/>
        <v>0</v>
      </c>
      <c r="DZ495" s="17">
        <f t="shared" si="266"/>
        <v>0</v>
      </c>
      <c r="EA495" s="17">
        <f t="shared" si="266"/>
        <v>0</v>
      </c>
      <c r="EB495" s="17">
        <f t="shared" si="266"/>
        <v>0</v>
      </c>
      <c r="EC495" s="17">
        <f t="shared" si="266"/>
        <v>0</v>
      </c>
      <c r="ED495" s="17">
        <f t="shared" si="266"/>
        <v>0</v>
      </c>
      <c r="EE495" s="17">
        <f t="shared" si="266"/>
        <v>0</v>
      </c>
      <c r="EF495" s="17">
        <f t="shared" ref="EF495:GQ495" si="267">EF496</f>
        <v>0</v>
      </c>
      <c r="EG495" s="17">
        <f t="shared" si="267"/>
        <v>0</v>
      </c>
      <c r="EH495" s="17">
        <f t="shared" si="267"/>
        <v>0</v>
      </c>
      <c r="EI495" s="17">
        <f t="shared" si="267"/>
        <v>0</v>
      </c>
      <c r="EJ495" s="17">
        <f t="shared" si="267"/>
        <v>0</v>
      </c>
      <c r="EK495" s="17">
        <f t="shared" si="267"/>
        <v>0</v>
      </c>
      <c r="EL495" s="17">
        <f t="shared" si="267"/>
        <v>0</v>
      </c>
      <c r="EM495" s="17">
        <f t="shared" si="267"/>
        <v>0</v>
      </c>
      <c r="EN495" s="17">
        <f t="shared" si="267"/>
        <v>0</v>
      </c>
      <c r="EO495" s="17">
        <f t="shared" si="267"/>
        <v>0</v>
      </c>
      <c r="EP495" s="17">
        <f t="shared" si="267"/>
        <v>0</v>
      </c>
      <c r="EQ495" s="17">
        <f t="shared" si="267"/>
        <v>0</v>
      </c>
      <c r="ER495" s="17">
        <f t="shared" si="267"/>
        <v>0</v>
      </c>
      <c r="ES495" s="17">
        <f t="shared" si="267"/>
        <v>0</v>
      </c>
      <c r="ET495" s="17">
        <f t="shared" si="267"/>
        <v>0</v>
      </c>
      <c r="EU495" s="17">
        <f t="shared" si="267"/>
        <v>0</v>
      </c>
      <c r="EV495" s="17">
        <f t="shared" si="267"/>
        <v>0</v>
      </c>
      <c r="EW495" s="17">
        <f t="shared" si="267"/>
        <v>0</v>
      </c>
      <c r="EX495" s="17">
        <f t="shared" si="267"/>
        <v>0</v>
      </c>
      <c r="EY495" s="17">
        <f t="shared" si="267"/>
        <v>0</v>
      </c>
      <c r="EZ495" s="17">
        <f t="shared" si="267"/>
        <v>0</v>
      </c>
      <c r="FA495" s="17">
        <f t="shared" si="267"/>
        <v>0</v>
      </c>
      <c r="FB495" s="17">
        <f t="shared" si="267"/>
        <v>0</v>
      </c>
      <c r="FC495" s="17">
        <f t="shared" si="267"/>
        <v>0</v>
      </c>
      <c r="FD495" s="17">
        <f t="shared" si="267"/>
        <v>0</v>
      </c>
      <c r="FE495" s="17">
        <f t="shared" si="267"/>
        <v>0</v>
      </c>
      <c r="FF495" s="17">
        <f t="shared" si="267"/>
        <v>0</v>
      </c>
      <c r="FG495" s="17">
        <f t="shared" si="267"/>
        <v>0</v>
      </c>
      <c r="FH495" s="17">
        <f t="shared" si="267"/>
        <v>0</v>
      </c>
      <c r="FI495" s="17">
        <f t="shared" si="267"/>
        <v>0</v>
      </c>
      <c r="FJ495" s="17">
        <f t="shared" si="267"/>
        <v>0</v>
      </c>
      <c r="FK495" s="17">
        <f t="shared" si="267"/>
        <v>0</v>
      </c>
      <c r="FL495" s="17">
        <f t="shared" si="267"/>
        <v>0</v>
      </c>
      <c r="FM495" s="17">
        <f t="shared" si="267"/>
        <v>0</v>
      </c>
      <c r="FN495" s="17">
        <f t="shared" si="267"/>
        <v>0</v>
      </c>
      <c r="FO495" s="17">
        <f t="shared" si="267"/>
        <v>0</v>
      </c>
      <c r="FP495" s="17">
        <f t="shared" si="267"/>
        <v>0</v>
      </c>
      <c r="FQ495" s="17">
        <f t="shared" si="267"/>
        <v>0</v>
      </c>
      <c r="FR495" s="17">
        <f t="shared" si="267"/>
        <v>0</v>
      </c>
      <c r="FS495" s="17">
        <f t="shared" si="267"/>
        <v>0</v>
      </c>
      <c r="FT495" s="17">
        <f t="shared" si="267"/>
        <v>0</v>
      </c>
      <c r="FU495" s="17">
        <f t="shared" si="267"/>
        <v>0</v>
      </c>
      <c r="FV495" s="17">
        <f t="shared" si="267"/>
        <v>0</v>
      </c>
      <c r="FW495" s="17">
        <f t="shared" si="267"/>
        <v>0</v>
      </c>
      <c r="FX495" s="17">
        <f t="shared" si="267"/>
        <v>0</v>
      </c>
      <c r="FY495" s="17">
        <f t="shared" si="267"/>
        <v>0</v>
      </c>
      <c r="FZ495" s="17">
        <f t="shared" si="267"/>
        <v>0</v>
      </c>
      <c r="GA495" s="17">
        <f t="shared" si="267"/>
        <v>0</v>
      </c>
      <c r="GB495" s="17">
        <f t="shared" si="267"/>
        <v>0</v>
      </c>
      <c r="GC495" s="17">
        <f t="shared" si="267"/>
        <v>0</v>
      </c>
      <c r="GD495" s="17">
        <f t="shared" si="267"/>
        <v>0</v>
      </c>
      <c r="GE495" s="17">
        <f t="shared" si="267"/>
        <v>0</v>
      </c>
      <c r="GF495" s="17">
        <f t="shared" si="267"/>
        <v>0</v>
      </c>
      <c r="GG495" s="17">
        <f t="shared" si="267"/>
        <v>0</v>
      </c>
      <c r="GH495" s="17">
        <f t="shared" si="267"/>
        <v>0</v>
      </c>
      <c r="GI495" s="17">
        <f t="shared" si="267"/>
        <v>0</v>
      </c>
      <c r="GJ495" s="17">
        <f t="shared" si="267"/>
        <v>0</v>
      </c>
      <c r="GK495" s="17">
        <f t="shared" si="267"/>
        <v>0</v>
      </c>
      <c r="GL495" s="17">
        <f t="shared" si="267"/>
        <v>0</v>
      </c>
      <c r="GM495" s="17">
        <f t="shared" si="267"/>
        <v>0</v>
      </c>
      <c r="GN495" s="17">
        <f t="shared" si="267"/>
        <v>0</v>
      </c>
      <c r="GO495" s="17">
        <f t="shared" si="267"/>
        <v>0</v>
      </c>
      <c r="GP495" s="17">
        <f t="shared" si="267"/>
        <v>0</v>
      </c>
      <c r="GQ495" s="17">
        <f t="shared" si="267"/>
        <v>0</v>
      </c>
      <c r="GR495" s="17">
        <f t="shared" ref="GR495:JC495" si="268">GR496</f>
        <v>0</v>
      </c>
      <c r="GS495" s="17">
        <f t="shared" si="268"/>
        <v>0</v>
      </c>
      <c r="GT495" s="17">
        <f t="shared" si="268"/>
        <v>0</v>
      </c>
      <c r="GU495" s="17">
        <f t="shared" si="268"/>
        <v>0</v>
      </c>
      <c r="GV495" s="17">
        <f t="shared" si="268"/>
        <v>0</v>
      </c>
      <c r="GW495" s="17">
        <f t="shared" si="268"/>
        <v>0</v>
      </c>
      <c r="GX495" s="17">
        <f t="shared" si="268"/>
        <v>0</v>
      </c>
      <c r="GY495" s="17">
        <f t="shared" si="268"/>
        <v>0</v>
      </c>
      <c r="GZ495" s="17">
        <f t="shared" si="268"/>
        <v>0</v>
      </c>
      <c r="HA495" s="17">
        <f t="shared" si="268"/>
        <v>0</v>
      </c>
      <c r="HB495" s="17">
        <f t="shared" si="268"/>
        <v>0</v>
      </c>
      <c r="HC495" s="17">
        <f t="shared" si="268"/>
        <v>0</v>
      </c>
      <c r="HD495" s="17">
        <f t="shared" si="268"/>
        <v>0</v>
      </c>
      <c r="HE495" s="17">
        <f t="shared" si="268"/>
        <v>0</v>
      </c>
      <c r="HF495" s="17">
        <f t="shared" si="268"/>
        <v>0</v>
      </c>
      <c r="HG495" s="17">
        <f t="shared" si="268"/>
        <v>0</v>
      </c>
      <c r="HH495" s="17">
        <f t="shared" si="268"/>
        <v>0</v>
      </c>
      <c r="HI495" s="17">
        <f t="shared" si="268"/>
        <v>0</v>
      </c>
      <c r="HJ495" s="17">
        <f t="shared" si="268"/>
        <v>0</v>
      </c>
      <c r="HK495" s="17">
        <f t="shared" si="268"/>
        <v>0</v>
      </c>
      <c r="HL495" s="17">
        <f t="shared" si="268"/>
        <v>0</v>
      </c>
      <c r="HM495" s="17">
        <f t="shared" si="268"/>
        <v>0</v>
      </c>
      <c r="HN495" s="17">
        <f t="shared" si="268"/>
        <v>0</v>
      </c>
      <c r="HO495" s="17">
        <f t="shared" si="268"/>
        <v>0</v>
      </c>
      <c r="HP495" s="17">
        <f t="shared" si="268"/>
        <v>0</v>
      </c>
      <c r="HQ495" s="17">
        <f t="shared" si="268"/>
        <v>0</v>
      </c>
      <c r="HR495" s="17">
        <f t="shared" si="268"/>
        <v>0</v>
      </c>
      <c r="HS495" s="17">
        <f t="shared" si="268"/>
        <v>0</v>
      </c>
      <c r="HT495" s="17">
        <f t="shared" si="268"/>
        <v>0</v>
      </c>
      <c r="HU495" s="17">
        <f t="shared" si="268"/>
        <v>0</v>
      </c>
      <c r="HV495" s="17">
        <f t="shared" si="268"/>
        <v>0</v>
      </c>
      <c r="HW495" s="17">
        <f t="shared" si="268"/>
        <v>0</v>
      </c>
      <c r="HX495" s="17">
        <f t="shared" si="268"/>
        <v>0</v>
      </c>
      <c r="HY495" s="17">
        <f t="shared" si="268"/>
        <v>0</v>
      </c>
      <c r="HZ495" s="17">
        <f t="shared" si="268"/>
        <v>0</v>
      </c>
      <c r="IA495" s="17">
        <f t="shared" si="268"/>
        <v>0</v>
      </c>
      <c r="IB495" s="17">
        <f t="shared" si="268"/>
        <v>0</v>
      </c>
      <c r="IC495" s="17">
        <f t="shared" si="268"/>
        <v>0</v>
      </c>
      <c r="ID495" s="17">
        <f t="shared" si="268"/>
        <v>0</v>
      </c>
      <c r="IE495" s="17">
        <f t="shared" si="268"/>
        <v>0</v>
      </c>
      <c r="IF495" s="17">
        <f t="shared" si="268"/>
        <v>0</v>
      </c>
      <c r="IG495" s="17">
        <f t="shared" si="268"/>
        <v>0</v>
      </c>
      <c r="IH495" s="17">
        <f t="shared" si="268"/>
        <v>0</v>
      </c>
      <c r="II495" s="17">
        <f t="shared" si="268"/>
        <v>0</v>
      </c>
      <c r="IJ495" s="17">
        <f t="shared" si="268"/>
        <v>0</v>
      </c>
      <c r="IK495" s="17">
        <f t="shared" si="268"/>
        <v>0</v>
      </c>
      <c r="IL495" s="17">
        <f t="shared" si="268"/>
        <v>0</v>
      </c>
      <c r="IM495" s="17">
        <f t="shared" si="268"/>
        <v>0</v>
      </c>
      <c r="IN495" s="17">
        <f t="shared" si="268"/>
        <v>0</v>
      </c>
      <c r="IO495" s="17">
        <f t="shared" si="268"/>
        <v>0</v>
      </c>
      <c r="IP495" s="17">
        <f t="shared" si="268"/>
        <v>0</v>
      </c>
      <c r="IQ495" s="17">
        <f t="shared" si="268"/>
        <v>0</v>
      </c>
      <c r="IR495" s="17">
        <f t="shared" si="268"/>
        <v>0</v>
      </c>
      <c r="IS495" s="17">
        <f t="shared" si="268"/>
        <v>0</v>
      </c>
      <c r="IT495" s="17">
        <f t="shared" si="268"/>
        <v>0</v>
      </c>
      <c r="IU495" s="17">
        <f t="shared" si="268"/>
        <v>0</v>
      </c>
      <c r="IV495" s="17">
        <f t="shared" si="268"/>
        <v>0</v>
      </c>
      <c r="IW495" s="17">
        <f t="shared" si="268"/>
        <v>0</v>
      </c>
      <c r="IX495" s="17">
        <f t="shared" si="268"/>
        <v>0</v>
      </c>
      <c r="IY495" s="17">
        <f t="shared" si="268"/>
        <v>0</v>
      </c>
      <c r="IZ495" s="17">
        <f t="shared" si="268"/>
        <v>0</v>
      </c>
      <c r="JA495" s="17">
        <f t="shared" si="268"/>
        <v>0</v>
      </c>
      <c r="JB495" s="17">
        <f t="shared" si="268"/>
        <v>0</v>
      </c>
      <c r="JC495" s="17">
        <f t="shared" si="268"/>
        <v>0</v>
      </c>
      <c r="JD495" s="17">
        <f t="shared" ref="JD495:LO495" si="269">JD496</f>
        <v>0</v>
      </c>
      <c r="JE495" s="17">
        <f t="shared" si="269"/>
        <v>0</v>
      </c>
      <c r="JF495" s="17">
        <f t="shared" si="269"/>
        <v>0</v>
      </c>
      <c r="JG495" s="17">
        <f t="shared" si="269"/>
        <v>0</v>
      </c>
      <c r="JH495" s="17">
        <f t="shared" si="269"/>
        <v>0</v>
      </c>
      <c r="JI495" s="17">
        <f t="shared" si="269"/>
        <v>0</v>
      </c>
      <c r="JJ495" s="17">
        <f t="shared" si="269"/>
        <v>0</v>
      </c>
      <c r="JK495" s="17">
        <f t="shared" si="269"/>
        <v>0</v>
      </c>
      <c r="JL495" s="17">
        <f t="shared" si="269"/>
        <v>0</v>
      </c>
      <c r="JM495" s="17">
        <f t="shared" si="269"/>
        <v>0</v>
      </c>
      <c r="JN495" s="17">
        <f t="shared" si="269"/>
        <v>0</v>
      </c>
      <c r="JO495" s="17">
        <f t="shared" si="269"/>
        <v>0</v>
      </c>
      <c r="JP495" s="17">
        <f t="shared" si="269"/>
        <v>0</v>
      </c>
      <c r="JQ495" s="17">
        <f t="shared" si="269"/>
        <v>0</v>
      </c>
      <c r="JR495" s="17">
        <f t="shared" si="269"/>
        <v>0</v>
      </c>
      <c r="JS495" s="17">
        <f t="shared" si="269"/>
        <v>0</v>
      </c>
      <c r="JT495" s="17">
        <f t="shared" si="269"/>
        <v>0</v>
      </c>
      <c r="JU495" s="17">
        <f t="shared" si="269"/>
        <v>0</v>
      </c>
      <c r="JV495" s="17">
        <f t="shared" si="269"/>
        <v>0</v>
      </c>
      <c r="JW495" s="17">
        <f t="shared" si="269"/>
        <v>0</v>
      </c>
      <c r="JX495" s="17">
        <f t="shared" si="269"/>
        <v>0</v>
      </c>
      <c r="JY495" s="17">
        <f t="shared" si="269"/>
        <v>0</v>
      </c>
      <c r="JZ495" s="17">
        <f t="shared" si="269"/>
        <v>0</v>
      </c>
      <c r="KA495" s="17">
        <f t="shared" si="269"/>
        <v>0</v>
      </c>
      <c r="KB495" s="17">
        <f t="shared" si="269"/>
        <v>0</v>
      </c>
      <c r="KC495" s="17">
        <f t="shared" si="269"/>
        <v>0</v>
      </c>
      <c r="KD495" s="17">
        <f t="shared" si="269"/>
        <v>0</v>
      </c>
      <c r="KE495" s="17">
        <f t="shared" si="269"/>
        <v>0</v>
      </c>
      <c r="KF495" s="17">
        <f t="shared" si="269"/>
        <v>0</v>
      </c>
      <c r="KG495" s="17">
        <f t="shared" si="269"/>
        <v>0</v>
      </c>
      <c r="KH495" s="17">
        <f t="shared" si="269"/>
        <v>0</v>
      </c>
      <c r="KI495" s="17">
        <f t="shared" si="269"/>
        <v>0</v>
      </c>
      <c r="KJ495" s="17">
        <f t="shared" si="269"/>
        <v>0</v>
      </c>
      <c r="KK495" s="17">
        <f t="shared" si="269"/>
        <v>0</v>
      </c>
      <c r="KL495" s="17">
        <f t="shared" si="269"/>
        <v>0</v>
      </c>
      <c r="KM495" s="17">
        <f t="shared" si="269"/>
        <v>0</v>
      </c>
      <c r="KN495" s="17">
        <f t="shared" si="269"/>
        <v>0</v>
      </c>
      <c r="KO495" s="17">
        <f t="shared" si="269"/>
        <v>0</v>
      </c>
      <c r="KP495" s="17">
        <f t="shared" si="269"/>
        <v>0</v>
      </c>
      <c r="KQ495" s="17">
        <f t="shared" si="269"/>
        <v>0</v>
      </c>
      <c r="KR495" s="17">
        <f t="shared" si="269"/>
        <v>0</v>
      </c>
      <c r="KS495" s="17">
        <f t="shared" si="269"/>
        <v>0</v>
      </c>
      <c r="KT495" s="17">
        <f t="shared" si="269"/>
        <v>0</v>
      </c>
      <c r="KU495" s="17">
        <f t="shared" si="269"/>
        <v>0</v>
      </c>
      <c r="KV495" s="17">
        <f t="shared" si="269"/>
        <v>0</v>
      </c>
      <c r="KW495" s="17">
        <f t="shared" si="269"/>
        <v>0</v>
      </c>
      <c r="KX495" s="17">
        <f t="shared" si="269"/>
        <v>0</v>
      </c>
      <c r="KY495" s="17">
        <f t="shared" si="269"/>
        <v>0</v>
      </c>
      <c r="KZ495" s="17">
        <f t="shared" si="269"/>
        <v>0</v>
      </c>
      <c r="LA495" s="17">
        <f t="shared" si="269"/>
        <v>0</v>
      </c>
      <c r="LB495" s="17">
        <f t="shared" si="269"/>
        <v>0</v>
      </c>
      <c r="LC495" s="17">
        <f t="shared" si="269"/>
        <v>0</v>
      </c>
      <c r="LD495" s="17">
        <f t="shared" si="269"/>
        <v>0</v>
      </c>
      <c r="LE495" s="17">
        <f t="shared" si="269"/>
        <v>0</v>
      </c>
      <c r="LF495" s="17">
        <f t="shared" si="269"/>
        <v>0</v>
      </c>
      <c r="LG495" s="17">
        <f t="shared" si="269"/>
        <v>0</v>
      </c>
      <c r="LH495" s="17">
        <f t="shared" si="269"/>
        <v>0</v>
      </c>
      <c r="LI495" s="17">
        <f t="shared" si="269"/>
        <v>0</v>
      </c>
      <c r="LJ495" s="17">
        <f t="shared" si="269"/>
        <v>0</v>
      </c>
      <c r="LK495" s="17">
        <f t="shared" si="269"/>
        <v>0</v>
      </c>
      <c r="LL495" s="17">
        <f t="shared" si="269"/>
        <v>0</v>
      </c>
      <c r="LM495" s="17">
        <f t="shared" si="269"/>
        <v>0</v>
      </c>
      <c r="LN495" s="17">
        <f t="shared" si="269"/>
        <v>0</v>
      </c>
      <c r="LO495" s="17">
        <f t="shared" si="269"/>
        <v>0</v>
      </c>
      <c r="LP495" s="17">
        <f t="shared" ref="LP495:OA495" si="270">LP496</f>
        <v>0</v>
      </c>
      <c r="LQ495" s="17">
        <f t="shared" si="270"/>
        <v>0</v>
      </c>
      <c r="LR495" s="17">
        <f t="shared" si="270"/>
        <v>0</v>
      </c>
      <c r="LS495" s="17">
        <f t="shared" si="270"/>
        <v>0</v>
      </c>
      <c r="LT495" s="17">
        <f t="shared" si="270"/>
        <v>0</v>
      </c>
      <c r="LU495" s="17">
        <f t="shared" si="270"/>
        <v>0</v>
      </c>
      <c r="LV495" s="17">
        <f t="shared" si="270"/>
        <v>0</v>
      </c>
      <c r="LW495" s="17">
        <f t="shared" si="270"/>
        <v>0</v>
      </c>
      <c r="LX495" s="17">
        <f t="shared" si="270"/>
        <v>0</v>
      </c>
      <c r="LY495" s="17">
        <f t="shared" si="270"/>
        <v>0</v>
      </c>
      <c r="LZ495" s="17">
        <f t="shared" si="270"/>
        <v>0</v>
      </c>
      <c r="MA495" s="17">
        <f t="shared" si="270"/>
        <v>0</v>
      </c>
      <c r="MB495" s="17">
        <f t="shared" si="270"/>
        <v>0</v>
      </c>
      <c r="MC495" s="17">
        <f t="shared" si="270"/>
        <v>0</v>
      </c>
      <c r="MD495" s="17">
        <f t="shared" si="270"/>
        <v>0</v>
      </c>
      <c r="ME495" s="17">
        <f t="shared" si="270"/>
        <v>0</v>
      </c>
      <c r="MF495" s="17">
        <f t="shared" si="270"/>
        <v>0</v>
      </c>
      <c r="MG495" s="17">
        <f t="shared" si="270"/>
        <v>0</v>
      </c>
      <c r="MH495" s="17">
        <f t="shared" si="270"/>
        <v>0</v>
      </c>
      <c r="MI495" s="17">
        <f t="shared" si="270"/>
        <v>0</v>
      </c>
      <c r="MJ495" s="17">
        <f t="shared" si="270"/>
        <v>0</v>
      </c>
      <c r="MK495" s="17">
        <f t="shared" si="270"/>
        <v>0</v>
      </c>
      <c r="ML495" s="17">
        <f t="shared" si="270"/>
        <v>0</v>
      </c>
      <c r="MM495" s="17">
        <f t="shared" si="270"/>
        <v>0</v>
      </c>
      <c r="MN495" s="17">
        <f t="shared" si="270"/>
        <v>0</v>
      </c>
      <c r="MO495" s="17">
        <f t="shared" si="270"/>
        <v>0</v>
      </c>
      <c r="MP495" s="17">
        <f t="shared" si="270"/>
        <v>0</v>
      </c>
      <c r="MQ495" s="17">
        <f t="shared" si="270"/>
        <v>0</v>
      </c>
      <c r="MR495" s="17">
        <f t="shared" si="270"/>
        <v>0</v>
      </c>
      <c r="MS495" s="17">
        <f t="shared" si="270"/>
        <v>0</v>
      </c>
      <c r="MT495" s="17">
        <f t="shared" si="270"/>
        <v>0</v>
      </c>
      <c r="MU495" s="17">
        <f t="shared" si="270"/>
        <v>0</v>
      </c>
      <c r="MV495" s="17">
        <f t="shared" si="270"/>
        <v>0</v>
      </c>
      <c r="MW495" s="17">
        <f t="shared" si="270"/>
        <v>0</v>
      </c>
      <c r="MX495" s="17">
        <f t="shared" si="270"/>
        <v>0</v>
      </c>
      <c r="MY495" s="17">
        <f t="shared" si="270"/>
        <v>0</v>
      </c>
      <c r="MZ495" s="17">
        <f t="shared" si="270"/>
        <v>0</v>
      </c>
      <c r="NA495" s="17">
        <f t="shared" si="270"/>
        <v>0</v>
      </c>
      <c r="NB495" s="17">
        <f t="shared" si="270"/>
        <v>0</v>
      </c>
      <c r="NC495" s="17">
        <f t="shared" si="270"/>
        <v>0</v>
      </c>
      <c r="ND495" s="17">
        <f t="shared" si="270"/>
        <v>0</v>
      </c>
      <c r="NE495" s="17">
        <f t="shared" si="270"/>
        <v>0</v>
      </c>
      <c r="NF495" s="17">
        <f t="shared" si="270"/>
        <v>0</v>
      </c>
      <c r="NG495" s="17">
        <f t="shared" si="270"/>
        <v>0</v>
      </c>
      <c r="NH495" s="17">
        <f t="shared" si="270"/>
        <v>0</v>
      </c>
      <c r="NI495" s="17">
        <f t="shared" si="270"/>
        <v>0</v>
      </c>
      <c r="NJ495" s="17">
        <f t="shared" si="270"/>
        <v>0</v>
      </c>
      <c r="NK495" s="17">
        <f t="shared" si="270"/>
        <v>0</v>
      </c>
      <c r="NL495" s="17">
        <f t="shared" si="270"/>
        <v>0</v>
      </c>
      <c r="NM495" s="17">
        <f t="shared" si="270"/>
        <v>0</v>
      </c>
      <c r="NN495" s="17">
        <f t="shared" si="270"/>
        <v>0</v>
      </c>
      <c r="NO495" s="17">
        <f t="shared" si="270"/>
        <v>0</v>
      </c>
      <c r="NP495" s="17">
        <f t="shared" si="270"/>
        <v>0</v>
      </c>
      <c r="NQ495" s="17">
        <f t="shared" si="270"/>
        <v>0</v>
      </c>
      <c r="NR495" s="17">
        <f t="shared" si="270"/>
        <v>0</v>
      </c>
      <c r="NS495" s="17">
        <f t="shared" si="270"/>
        <v>0</v>
      </c>
      <c r="NT495" s="17">
        <f t="shared" si="270"/>
        <v>0</v>
      </c>
      <c r="NU495" s="17">
        <f t="shared" si="270"/>
        <v>0</v>
      </c>
      <c r="NV495" s="17">
        <f t="shared" si="270"/>
        <v>0</v>
      </c>
      <c r="NW495" s="17">
        <f t="shared" si="270"/>
        <v>0</v>
      </c>
      <c r="NX495" s="17">
        <f t="shared" si="270"/>
        <v>0</v>
      </c>
      <c r="NY495" s="17">
        <f t="shared" si="270"/>
        <v>0</v>
      </c>
      <c r="NZ495" s="17">
        <f t="shared" si="270"/>
        <v>0</v>
      </c>
      <c r="OA495" s="17">
        <f t="shared" si="270"/>
        <v>0</v>
      </c>
      <c r="OB495" s="17">
        <f t="shared" ref="OB495:QM495" si="271">OB496</f>
        <v>0</v>
      </c>
      <c r="OC495" s="17">
        <f t="shared" si="271"/>
        <v>0</v>
      </c>
      <c r="OD495" s="17">
        <f t="shared" si="271"/>
        <v>0</v>
      </c>
      <c r="OE495" s="17">
        <f t="shared" si="271"/>
        <v>0</v>
      </c>
      <c r="OF495" s="17">
        <f t="shared" si="271"/>
        <v>0</v>
      </c>
      <c r="OG495" s="17">
        <f t="shared" si="271"/>
        <v>0</v>
      </c>
      <c r="OH495" s="17">
        <f t="shared" si="271"/>
        <v>0</v>
      </c>
      <c r="OI495" s="17">
        <f t="shared" si="271"/>
        <v>0</v>
      </c>
      <c r="OJ495" s="17">
        <f t="shared" si="271"/>
        <v>0</v>
      </c>
      <c r="OK495" s="17">
        <f t="shared" si="271"/>
        <v>0</v>
      </c>
      <c r="OL495" s="17">
        <f t="shared" si="271"/>
        <v>0</v>
      </c>
      <c r="OM495" s="17">
        <f t="shared" si="271"/>
        <v>0</v>
      </c>
      <c r="ON495" s="17">
        <f t="shared" si="271"/>
        <v>0</v>
      </c>
      <c r="OO495" s="17">
        <f t="shared" si="271"/>
        <v>0</v>
      </c>
      <c r="OP495" s="17">
        <f t="shared" si="271"/>
        <v>0</v>
      </c>
      <c r="OQ495" s="17">
        <f t="shared" si="271"/>
        <v>0</v>
      </c>
      <c r="OR495" s="17">
        <f t="shared" si="271"/>
        <v>0</v>
      </c>
      <c r="OS495" s="17">
        <f t="shared" si="271"/>
        <v>0</v>
      </c>
      <c r="OT495" s="17">
        <f t="shared" si="271"/>
        <v>0</v>
      </c>
      <c r="OU495" s="17">
        <f t="shared" si="271"/>
        <v>0</v>
      </c>
      <c r="OV495" s="17">
        <f t="shared" si="271"/>
        <v>0</v>
      </c>
      <c r="OW495" s="17">
        <f t="shared" si="271"/>
        <v>0</v>
      </c>
      <c r="OX495" s="17">
        <f t="shared" si="271"/>
        <v>0</v>
      </c>
      <c r="OY495" s="17">
        <f t="shared" si="271"/>
        <v>0</v>
      </c>
      <c r="OZ495" s="17">
        <f t="shared" si="271"/>
        <v>0</v>
      </c>
      <c r="PA495" s="17">
        <f t="shared" si="271"/>
        <v>0</v>
      </c>
      <c r="PB495" s="17">
        <f t="shared" si="271"/>
        <v>0</v>
      </c>
      <c r="PC495" s="17">
        <f t="shared" si="271"/>
        <v>0</v>
      </c>
      <c r="PD495" s="17">
        <f t="shared" si="271"/>
        <v>0</v>
      </c>
      <c r="PE495" s="17">
        <f t="shared" si="271"/>
        <v>0</v>
      </c>
      <c r="PF495" s="17">
        <f t="shared" si="271"/>
        <v>0</v>
      </c>
      <c r="PG495" s="17">
        <f t="shared" si="271"/>
        <v>0</v>
      </c>
      <c r="PH495" s="17">
        <f t="shared" si="271"/>
        <v>0</v>
      </c>
      <c r="PI495" s="17">
        <f t="shared" si="271"/>
        <v>0</v>
      </c>
      <c r="PJ495" s="17">
        <f t="shared" si="271"/>
        <v>0</v>
      </c>
      <c r="PK495" s="17">
        <f t="shared" si="271"/>
        <v>0</v>
      </c>
      <c r="PL495" s="17">
        <f t="shared" si="271"/>
        <v>0</v>
      </c>
      <c r="PM495" s="17">
        <f t="shared" si="271"/>
        <v>0</v>
      </c>
      <c r="PN495" s="17">
        <f t="shared" si="271"/>
        <v>0</v>
      </c>
      <c r="PO495" s="17">
        <f t="shared" si="271"/>
        <v>0</v>
      </c>
      <c r="PP495" s="17">
        <f t="shared" si="271"/>
        <v>0</v>
      </c>
      <c r="PQ495" s="17">
        <f t="shared" si="271"/>
        <v>0</v>
      </c>
      <c r="PR495" s="17">
        <f t="shared" si="271"/>
        <v>0</v>
      </c>
      <c r="PS495" s="17">
        <f t="shared" si="271"/>
        <v>0</v>
      </c>
      <c r="PT495" s="17">
        <f t="shared" si="271"/>
        <v>0</v>
      </c>
      <c r="PU495" s="17">
        <f t="shared" si="271"/>
        <v>0</v>
      </c>
      <c r="PV495" s="17">
        <f t="shared" si="271"/>
        <v>0</v>
      </c>
      <c r="PW495" s="17">
        <f t="shared" si="271"/>
        <v>0</v>
      </c>
      <c r="PX495" s="17">
        <f t="shared" si="271"/>
        <v>0</v>
      </c>
      <c r="PY495" s="17">
        <f t="shared" si="271"/>
        <v>0</v>
      </c>
      <c r="PZ495" s="17">
        <f t="shared" si="271"/>
        <v>0</v>
      </c>
      <c r="QA495" s="17">
        <f t="shared" si="271"/>
        <v>0</v>
      </c>
      <c r="QB495" s="17">
        <f t="shared" si="271"/>
        <v>0</v>
      </c>
      <c r="QC495" s="17">
        <f t="shared" si="271"/>
        <v>0</v>
      </c>
      <c r="QD495" s="17">
        <f t="shared" si="271"/>
        <v>0</v>
      </c>
      <c r="QE495" s="17">
        <f t="shared" si="271"/>
        <v>0</v>
      </c>
      <c r="QF495" s="17">
        <f t="shared" si="271"/>
        <v>0</v>
      </c>
      <c r="QG495" s="17">
        <f t="shared" si="271"/>
        <v>0</v>
      </c>
      <c r="QH495" s="17">
        <f t="shared" si="271"/>
        <v>0</v>
      </c>
      <c r="QI495" s="17">
        <f t="shared" si="271"/>
        <v>0</v>
      </c>
      <c r="QJ495" s="17">
        <f t="shared" si="271"/>
        <v>0</v>
      </c>
      <c r="QK495" s="17">
        <f t="shared" si="271"/>
        <v>0</v>
      </c>
      <c r="QL495" s="17">
        <f t="shared" si="271"/>
        <v>0</v>
      </c>
      <c r="QM495" s="17">
        <f t="shared" si="271"/>
        <v>0</v>
      </c>
      <c r="QN495" s="17">
        <f t="shared" ref="QN495:SY495" si="272">QN496</f>
        <v>0</v>
      </c>
      <c r="QO495" s="17">
        <f t="shared" si="272"/>
        <v>0</v>
      </c>
      <c r="QP495" s="17">
        <f t="shared" si="272"/>
        <v>0</v>
      </c>
      <c r="QQ495" s="17">
        <f t="shared" si="272"/>
        <v>0</v>
      </c>
      <c r="QR495" s="17">
        <f t="shared" si="272"/>
        <v>0</v>
      </c>
      <c r="QS495" s="17">
        <f t="shared" si="272"/>
        <v>0</v>
      </c>
      <c r="QT495" s="17">
        <f t="shared" si="272"/>
        <v>0</v>
      </c>
      <c r="QU495" s="17">
        <f t="shared" si="272"/>
        <v>0</v>
      </c>
      <c r="QV495" s="17">
        <f t="shared" si="272"/>
        <v>0</v>
      </c>
      <c r="QW495" s="17">
        <f t="shared" si="272"/>
        <v>0</v>
      </c>
      <c r="QX495" s="17">
        <f t="shared" si="272"/>
        <v>0</v>
      </c>
      <c r="QY495" s="17">
        <f t="shared" si="272"/>
        <v>0</v>
      </c>
      <c r="QZ495" s="17">
        <f t="shared" si="272"/>
        <v>0</v>
      </c>
      <c r="RA495" s="17">
        <f t="shared" si="272"/>
        <v>0</v>
      </c>
      <c r="RB495" s="17">
        <f t="shared" si="272"/>
        <v>0</v>
      </c>
      <c r="RC495" s="17">
        <f t="shared" si="272"/>
        <v>0</v>
      </c>
      <c r="RD495" s="17">
        <f t="shared" si="272"/>
        <v>0</v>
      </c>
      <c r="RE495" s="17">
        <f t="shared" si="272"/>
        <v>0</v>
      </c>
      <c r="RF495" s="17">
        <f t="shared" si="272"/>
        <v>0</v>
      </c>
      <c r="RG495" s="17">
        <f t="shared" si="272"/>
        <v>0</v>
      </c>
      <c r="RH495" s="17">
        <f t="shared" si="272"/>
        <v>0</v>
      </c>
      <c r="RI495" s="17">
        <f t="shared" si="272"/>
        <v>0</v>
      </c>
      <c r="RJ495" s="17">
        <f t="shared" si="272"/>
        <v>0</v>
      </c>
      <c r="RK495" s="17">
        <f t="shared" si="272"/>
        <v>0</v>
      </c>
      <c r="RL495" s="17">
        <f t="shared" si="272"/>
        <v>0</v>
      </c>
      <c r="RM495" s="17">
        <f t="shared" si="272"/>
        <v>0</v>
      </c>
      <c r="RN495" s="17">
        <f t="shared" si="272"/>
        <v>0</v>
      </c>
      <c r="RO495" s="17">
        <f t="shared" si="272"/>
        <v>0</v>
      </c>
      <c r="RP495" s="17">
        <f t="shared" si="272"/>
        <v>0</v>
      </c>
      <c r="RQ495" s="17">
        <f t="shared" si="272"/>
        <v>0</v>
      </c>
      <c r="RR495" s="17">
        <f t="shared" si="272"/>
        <v>0</v>
      </c>
      <c r="RS495" s="17">
        <f t="shared" si="272"/>
        <v>0</v>
      </c>
      <c r="RT495" s="17">
        <f t="shared" si="272"/>
        <v>0</v>
      </c>
      <c r="RU495" s="17">
        <f t="shared" si="272"/>
        <v>0</v>
      </c>
      <c r="RV495" s="17">
        <f t="shared" si="272"/>
        <v>0</v>
      </c>
      <c r="RW495" s="17">
        <f t="shared" si="272"/>
        <v>0</v>
      </c>
      <c r="RX495" s="17">
        <f t="shared" si="272"/>
        <v>0</v>
      </c>
      <c r="RY495" s="17">
        <f t="shared" si="272"/>
        <v>0</v>
      </c>
      <c r="RZ495" s="17">
        <f t="shared" si="272"/>
        <v>0</v>
      </c>
      <c r="SA495" s="17">
        <f t="shared" si="272"/>
        <v>0</v>
      </c>
      <c r="SB495" s="17">
        <f t="shared" si="272"/>
        <v>0</v>
      </c>
      <c r="SC495" s="17">
        <f t="shared" si="272"/>
        <v>0</v>
      </c>
      <c r="SD495" s="17">
        <f t="shared" si="272"/>
        <v>0</v>
      </c>
      <c r="SE495" s="17">
        <f t="shared" si="272"/>
        <v>0</v>
      </c>
      <c r="SF495" s="17">
        <f t="shared" si="272"/>
        <v>0</v>
      </c>
      <c r="SG495" s="17">
        <f t="shared" si="272"/>
        <v>0</v>
      </c>
      <c r="SH495" s="17">
        <f t="shared" si="272"/>
        <v>0</v>
      </c>
      <c r="SI495" s="17">
        <f t="shared" si="272"/>
        <v>0</v>
      </c>
      <c r="SJ495" s="17">
        <f t="shared" si="272"/>
        <v>0</v>
      </c>
      <c r="SK495" s="17">
        <f t="shared" si="272"/>
        <v>0</v>
      </c>
      <c r="SL495" s="17">
        <f t="shared" si="272"/>
        <v>0</v>
      </c>
      <c r="SM495" s="17">
        <f t="shared" si="272"/>
        <v>0</v>
      </c>
      <c r="SN495" s="17">
        <f t="shared" si="272"/>
        <v>0</v>
      </c>
      <c r="SO495" s="17">
        <f t="shared" si="272"/>
        <v>0</v>
      </c>
      <c r="SP495" s="17">
        <f t="shared" si="272"/>
        <v>0</v>
      </c>
      <c r="SQ495" s="17">
        <f t="shared" si="272"/>
        <v>0</v>
      </c>
      <c r="SR495" s="17">
        <f t="shared" si="272"/>
        <v>0</v>
      </c>
      <c r="SS495" s="17">
        <f t="shared" si="272"/>
        <v>0</v>
      </c>
      <c r="ST495" s="17">
        <f t="shared" si="272"/>
        <v>0</v>
      </c>
      <c r="SU495" s="17">
        <f t="shared" si="272"/>
        <v>0</v>
      </c>
      <c r="SV495" s="17">
        <f t="shared" si="272"/>
        <v>0</v>
      </c>
      <c r="SW495" s="17">
        <f t="shared" si="272"/>
        <v>0</v>
      </c>
      <c r="SX495" s="17">
        <f t="shared" si="272"/>
        <v>0</v>
      </c>
      <c r="SY495" s="17">
        <f t="shared" si="272"/>
        <v>0</v>
      </c>
      <c r="SZ495" s="17">
        <f t="shared" ref="SZ495:VK495" si="273">SZ496</f>
        <v>0</v>
      </c>
      <c r="TA495" s="17">
        <f t="shared" si="273"/>
        <v>0</v>
      </c>
      <c r="TB495" s="17">
        <f t="shared" si="273"/>
        <v>0</v>
      </c>
      <c r="TC495" s="17">
        <f t="shared" si="273"/>
        <v>0</v>
      </c>
      <c r="TD495" s="17">
        <f t="shared" si="273"/>
        <v>0</v>
      </c>
      <c r="TE495" s="17">
        <f t="shared" si="273"/>
        <v>0</v>
      </c>
      <c r="TF495" s="17">
        <f t="shared" si="273"/>
        <v>0</v>
      </c>
      <c r="TG495" s="17">
        <f t="shared" si="273"/>
        <v>0</v>
      </c>
      <c r="TH495" s="17">
        <f t="shared" si="273"/>
        <v>0</v>
      </c>
      <c r="TI495" s="17">
        <f t="shared" si="273"/>
        <v>0</v>
      </c>
      <c r="TJ495" s="17">
        <f t="shared" si="273"/>
        <v>0</v>
      </c>
      <c r="TK495" s="17">
        <f t="shared" si="273"/>
        <v>0</v>
      </c>
      <c r="TL495" s="17">
        <f t="shared" si="273"/>
        <v>0</v>
      </c>
      <c r="TM495" s="17">
        <f t="shared" si="273"/>
        <v>0</v>
      </c>
      <c r="TN495" s="17">
        <f t="shared" si="273"/>
        <v>0</v>
      </c>
      <c r="TO495" s="17">
        <f t="shared" si="273"/>
        <v>0</v>
      </c>
      <c r="TP495" s="17">
        <f t="shared" si="273"/>
        <v>0</v>
      </c>
      <c r="TQ495" s="17">
        <f t="shared" si="273"/>
        <v>0</v>
      </c>
      <c r="TR495" s="17">
        <f t="shared" si="273"/>
        <v>0</v>
      </c>
      <c r="TS495" s="17">
        <f t="shared" si="273"/>
        <v>0</v>
      </c>
      <c r="TT495" s="17">
        <f t="shared" si="273"/>
        <v>0</v>
      </c>
      <c r="TU495" s="17">
        <f t="shared" si="273"/>
        <v>0</v>
      </c>
      <c r="TV495" s="17">
        <f t="shared" si="273"/>
        <v>0</v>
      </c>
      <c r="TW495" s="17">
        <f t="shared" si="273"/>
        <v>0</v>
      </c>
      <c r="TX495" s="17">
        <f t="shared" si="273"/>
        <v>0</v>
      </c>
      <c r="TY495" s="17">
        <f t="shared" si="273"/>
        <v>0</v>
      </c>
      <c r="TZ495" s="17">
        <f t="shared" si="273"/>
        <v>0</v>
      </c>
      <c r="UA495" s="17">
        <f t="shared" si="273"/>
        <v>0</v>
      </c>
      <c r="UB495" s="17">
        <f t="shared" si="273"/>
        <v>0</v>
      </c>
      <c r="UC495" s="17">
        <f t="shared" si="273"/>
        <v>0</v>
      </c>
      <c r="UD495" s="17">
        <f t="shared" si="273"/>
        <v>0</v>
      </c>
      <c r="UE495" s="17">
        <f t="shared" si="273"/>
        <v>0</v>
      </c>
      <c r="UF495" s="17">
        <f t="shared" si="273"/>
        <v>0</v>
      </c>
      <c r="UG495" s="17">
        <f t="shared" si="273"/>
        <v>0</v>
      </c>
      <c r="UH495" s="17">
        <f t="shared" si="273"/>
        <v>0</v>
      </c>
      <c r="UI495" s="17">
        <f t="shared" si="273"/>
        <v>0</v>
      </c>
      <c r="UJ495" s="17">
        <f t="shared" si="273"/>
        <v>0</v>
      </c>
      <c r="UK495" s="17">
        <f t="shared" si="273"/>
        <v>0</v>
      </c>
      <c r="UL495" s="17">
        <f t="shared" si="273"/>
        <v>0</v>
      </c>
      <c r="UM495" s="17">
        <f t="shared" si="273"/>
        <v>0</v>
      </c>
      <c r="UN495" s="17">
        <f t="shared" si="273"/>
        <v>0</v>
      </c>
      <c r="UO495" s="17">
        <f t="shared" si="273"/>
        <v>0</v>
      </c>
      <c r="UP495" s="17">
        <f t="shared" si="273"/>
        <v>0</v>
      </c>
      <c r="UQ495" s="17">
        <f t="shared" si="273"/>
        <v>0</v>
      </c>
      <c r="UR495" s="17">
        <f t="shared" si="273"/>
        <v>0</v>
      </c>
      <c r="US495" s="17">
        <f t="shared" si="273"/>
        <v>0</v>
      </c>
      <c r="UT495" s="17">
        <f t="shared" si="273"/>
        <v>0</v>
      </c>
      <c r="UU495" s="17">
        <f t="shared" si="273"/>
        <v>0</v>
      </c>
      <c r="UV495" s="17">
        <f t="shared" si="273"/>
        <v>0</v>
      </c>
      <c r="UW495" s="17">
        <f t="shared" si="273"/>
        <v>0</v>
      </c>
      <c r="UX495" s="17">
        <f t="shared" si="273"/>
        <v>0</v>
      </c>
      <c r="UY495" s="17">
        <f t="shared" si="273"/>
        <v>0</v>
      </c>
      <c r="UZ495" s="17">
        <f t="shared" si="273"/>
        <v>0</v>
      </c>
      <c r="VA495" s="17">
        <f t="shared" si="273"/>
        <v>0</v>
      </c>
      <c r="VB495" s="17">
        <f t="shared" si="273"/>
        <v>0</v>
      </c>
      <c r="VC495" s="17">
        <f t="shared" si="273"/>
        <v>0</v>
      </c>
      <c r="VD495" s="17">
        <f t="shared" si="273"/>
        <v>0</v>
      </c>
      <c r="VE495" s="17">
        <f t="shared" si="273"/>
        <v>0</v>
      </c>
      <c r="VF495" s="17">
        <f t="shared" si="273"/>
        <v>0</v>
      </c>
      <c r="VG495" s="17">
        <f t="shared" si="273"/>
        <v>0</v>
      </c>
      <c r="VH495" s="17">
        <f t="shared" si="273"/>
        <v>0</v>
      </c>
      <c r="VI495" s="17">
        <f t="shared" si="273"/>
        <v>0</v>
      </c>
      <c r="VJ495" s="17">
        <f t="shared" si="273"/>
        <v>0</v>
      </c>
      <c r="VK495" s="17">
        <f t="shared" si="273"/>
        <v>0</v>
      </c>
      <c r="VL495" s="17">
        <f t="shared" ref="VL495:XW495" si="274">VL496</f>
        <v>0</v>
      </c>
      <c r="VM495" s="17">
        <f t="shared" si="274"/>
        <v>0</v>
      </c>
      <c r="VN495" s="17">
        <f t="shared" si="274"/>
        <v>0</v>
      </c>
      <c r="VO495" s="17">
        <f t="shared" si="274"/>
        <v>0</v>
      </c>
      <c r="VP495" s="17">
        <f t="shared" si="274"/>
        <v>0</v>
      </c>
      <c r="VQ495" s="17">
        <f t="shared" si="274"/>
        <v>0</v>
      </c>
      <c r="VR495" s="17">
        <f t="shared" si="274"/>
        <v>0</v>
      </c>
      <c r="VS495" s="17">
        <f t="shared" si="274"/>
        <v>0</v>
      </c>
      <c r="VT495" s="17">
        <f t="shared" si="274"/>
        <v>0</v>
      </c>
      <c r="VU495" s="17">
        <f t="shared" si="274"/>
        <v>0</v>
      </c>
      <c r="VV495" s="17">
        <f t="shared" si="274"/>
        <v>0</v>
      </c>
      <c r="VW495" s="17">
        <f t="shared" si="274"/>
        <v>0</v>
      </c>
      <c r="VX495" s="17">
        <f t="shared" si="274"/>
        <v>0</v>
      </c>
      <c r="VY495" s="17">
        <f t="shared" si="274"/>
        <v>0</v>
      </c>
      <c r="VZ495" s="17">
        <f t="shared" si="274"/>
        <v>0</v>
      </c>
      <c r="WA495" s="17">
        <f t="shared" si="274"/>
        <v>0</v>
      </c>
      <c r="WB495" s="17">
        <f t="shared" si="274"/>
        <v>0</v>
      </c>
      <c r="WC495" s="17">
        <f t="shared" si="274"/>
        <v>0</v>
      </c>
      <c r="WD495" s="17">
        <f t="shared" si="274"/>
        <v>0</v>
      </c>
      <c r="WE495" s="17">
        <f t="shared" si="274"/>
        <v>0</v>
      </c>
      <c r="WF495" s="17">
        <f t="shared" si="274"/>
        <v>0</v>
      </c>
      <c r="WG495" s="17">
        <f t="shared" si="274"/>
        <v>0</v>
      </c>
      <c r="WH495" s="17">
        <f t="shared" si="274"/>
        <v>0</v>
      </c>
      <c r="WI495" s="17">
        <f t="shared" si="274"/>
        <v>0</v>
      </c>
      <c r="WJ495" s="17">
        <f t="shared" si="274"/>
        <v>0</v>
      </c>
      <c r="WK495" s="17">
        <f t="shared" si="274"/>
        <v>0</v>
      </c>
      <c r="WL495" s="17">
        <f t="shared" si="274"/>
        <v>0</v>
      </c>
      <c r="WM495" s="17">
        <f t="shared" si="274"/>
        <v>0</v>
      </c>
      <c r="WN495" s="17">
        <f t="shared" si="274"/>
        <v>0</v>
      </c>
      <c r="WO495" s="17">
        <f t="shared" si="274"/>
        <v>0</v>
      </c>
      <c r="WP495" s="17">
        <f t="shared" si="274"/>
        <v>0</v>
      </c>
      <c r="WQ495" s="17">
        <f t="shared" si="274"/>
        <v>0</v>
      </c>
      <c r="WR495" s="17">
        <f t="shared" si="274"/>
        <v>0</v>
      </c>
      <c r="WS495" s="17">
        <f t="shared" si="274"/>
        <v>0</v>
      </c>
      <c r="WT495" s="17">
        <f t="shared" si="274"/>
        <v>0</v>
      </c>
      <c r="WU495" s="17">
        <f t="shared" si="274"/>
        <v>0</v>
      </c>
      <c r="WV495" s="17">
        <f t="shared" si="274"/>
        <v>0</v>
      </c>
      <c r="WW495" s="17">
        <f t="shared" si="274"/>
        <v>0</v>
      </c>
      <c r="WX495" s="17">
        <f t="shared" si="274"/>
        <v>0</v>
      </c>
      <c r="WY495" s="17">
        <f t="shared" si="274"/>
        <v>0</v>
      </c>
      <c r="WZ495" s="17">
        <f t="shared" si="274"/>
        <v>0</v>
      </c>
      <c r="XA495" s="17">
        <f t="shared" si="274"/>
        <v>0</v>
      </c>
      <c r="XB495" s="17">
        <f t="shared" si="274"/>
        <v>0</v>
      </c>
      <c r="XC495" s="17">
        <f t="shared" si="274"/>
        <v>0</v>
      </c>
      <c r="XD495" s="17">
        <f t="shared" si="274"/>
        <v>0</v>
      </c>
      <c r="XE495" s="17">
        <f t="shared" si="274"/>
        <v>0</v>
      </c>
      <c r="XF495" s="17">
        <f t="shared" si="274"/>
        <v>0</v>
      </c>
      <c r="XG495" s="17">
        <f t="shared" si="274"/>
        <v>0</v>
      </c>
      <c r="XH495" s="17">
        <f t="shared" si="274"/>
        <v>0</v>
      </c>
      <c r="XI495" s="17">
        <f t="shared" si="274"/>
        <v>0</v>
      </c>
      <c r="XJ495" s="17">
        <f t="shared" si="274"/>
        <v>0</v>
      </c>
      <c r="XK495" s="17">
        <f t="shared" si="274"/>
        <v>0</v>
      </c>
      <c r="XL495" s="17">
        <f t="shared" si="274"/>
        <v>0</v>
      </c>
      <c r="XM495" s="17">
        <f t="shared" si="274"/>
        <v>0</v>
      </c>
      <c r="XN495" s="17">
        <f t="shared" si="274"/>
        <v>0</v>
      </c>
      <c r="XO495" s="17">
        <f t="shared" si="274"/>
        <v>0</v>
      </c>
      <c r="XP495" s="17">
        <f t="shared" si="274"/>
        <v>0</v>
      </c>
      <c r="XQ495" s="17">
        <f t="shared" si="274"/>
        <v>0</v>
      </c>
      <c r="XR495" s="17">
        <f t="shared" si="274"/>
        <v>0</v>
      </c>
      <c r="XS495" s="17">
        <f t="shared" si="274"/>
        <v>0</v>
      </c>
      <c r="XT495" s="17">
        <f t="shared" si="274"/>
        <v>0</v>
      </c>
      <c r="XU495" s="17">
        <f t="shared" si="274"/>
        <v>0</v>
      </c>
      <c r="XV495" s="17">
        <f t="shared" si="274"/>
        <v>0</v>
      </c>
      <c r="XW495" s="17">
        <f t="shared" si="274"/>
        <v>0</v>
      </c>
      <c r="XX495" s="17">
        <f t="shared" ref="XX495:YP495" si="275">XX496</f>
        <v>0</v>
      </c>
      <c r="XY495" s="17">
        <f t="shared" si="275"/>
        <v>0</v>
      </c>
      <c r="XZ495" s="17">
        <f t="shared" si="275"/>
        <v>0</v>
      </c>
      <c r="YA495" s="17">
        <f t="shared" si="275"/>
        <v>0</v>
      </c>
      <c r="YB495" s="17">
        <f t="shared" si="275"/>
        <v>0</v>
      </c>
      <c r="YC495" s="17">
        <f t="shared" si="275"/>
        <v>0</v>
      </c>
      <c r="YD495" s="17">
        <f t="shared" si="275"/>
        <v>0</v>
      </c>
      <c r="YE495" s="17">
        <f t="shared" si="275"/>
        <v>0</v>
      </c>
      <c r="YF495" s="17">
        <f t="shared" si="275"/>
        <v>0</v>
      </c>
      <c r="YG495" s="17">
        <f t="shared" si="275"/>
        <v>0</v>
      </c>
      <c r="YH495" s="17">
        <f t="shared" si="275"/>
        <v>0</v>
      </c>
      <c r="YI495" s="17">
        <f t="shared" si="275"/>
        <v>0</v>
      </c>
      <c r="YJ495" s="17">
        <f t="shared" si="275"/>
        <v>0</v>
      </c>
      <c r="YK495" s="17">
        <f t="shared" si="275"/>
        <v>0</v>
      </c>
      <c r="YL495" s="17">
        <f t="shared" si="275"/>
        <v>0</v>
      </c>
      <c r="YM495" s="17">
        <f t="shared" si="275"/>
        <v>0</v>
      </c>
      <c r="YN495" s="17">
        <f t="shared" si="275"/>
        <v>0</v>
      </c>
      <c r="YO495" s="17">
        <f t="shared" si="275"/>
        <v>0</v>
      </c>
      <c r="YP495" s="17">
        <f t="shared" si="275"/>
        <v>0</v>
      </c>
    </row>
    <row r="496" spans="1:666" ht="15.75" x14ac:dyDescent="0.25">
      <c r="A496" s="14" t="s">
        <v>47</v>
      </c>
      <c r="B496" s="15">
        <v>233</v>
      </c>
      <c r="C496" s="16" t="s">
        <v>16</v>
      </c>
      <c r="D496" s="16" t="s">
        <v>318</v>
      </c>
      <c r="E496" s="15" t="s">
        <v>346</v>
      </c>
      <c r="F496" s="15"/>
      <c r="G496" s="17">
        <f>G497</f>
        <v>8.5</v>
      </c>
      <c r="H496" s="17">
        <f t="shared" si="265"/>
        <v>0</v>
      </c>
      <c r="I496" s="17">
        <f t="shared" si="265"/>
        <v>8.5</v>
      </c>
    </row>
    <row r="497" spans="1:9" ht="31.5" x14ac:dyDescent="0.25">
      <c r="A497" s="14" t="s">
        <v>27</v>
      </c>
      <c r="B497" s="15">
        <v>233</v>
      </c>
      <c r="C497" s="16" t="s">
        <v>16</v>
      </c>
      <c r="D497" s="16" t="s">
        <v>318</v>
      </c>
      <c r="E497" s="15" t="s">
        <v>346</v>
      </c>
      <c r="F497" s="15">
        <v>200</v>
      </c>
      <c r="G497" s="17">
        <f>G498</f>
        <v>8.5</v>
      </c>
      <c r="H497" s="17">
        <f t="shared" si="265"/>
        <v>0</v>
      </c>
      <c r="I497" s="17">
        <f t="shared" si="265"/>
        <v>8.5</v>
      </c>
    </row>
    <row r="498" spans="1:9" ht="31.5" x14ac:dyDescent="0.25">
      <c r="A498" s="14" t="s">
        <v>28</v>
      </c>
      <c r="B498" s="15">
        <v>233</v>
      </c>
      <c r="C498" s="16" t="s">
        <v>16</v>
      </c>
      <c r="D498" s="16" t="s">
        <v>318</v>
      </c>
      <c r="E498" s="15" t="s">
        <v>346</v>
      </c>
      <c r="F498" s="15">
        <v>240</v>
      </c>
      <c r="G498" s="17">
        <v>8.5</v>
      </c>
      <c r="H498" s="18">
        <v>0</v>
      </c>
      <c r="I498" s="18">
        <v>8.5</v>
      </c>
    </row>
    <row r="499" spans="1:9" ht="63" x14ac:dyDescent="0.25">
      <c r="A499" s="20" t="s">
        <v>347</v>
      </c>
      <c r="B499" s="15">
        <v>233</v>
      </c>
      <c r="C499" s="16" t="s">
        <v>16</v>
      </c>
      <c r="D499" s="16">
        <v>13</v>
      </c>
      <c r="E499" s="15" t="s">
        <v>348</v>
      </c>
      <c r="F499" s="15"/>
      <c r="G499" s="17">
        <f t="shared" ref="G499:I502" si="276">G500</f>
        <v>40</v>
      </c>
      <c r="H499" s="17">
        <f t="shared" si="276"/>
        <v>40</v>
      </c>
      <c r="I499" s="17">
        <f t="shared" si="276"/>
        <v>40</v>
      </c>
    </row>
    <row r="500" spans="1:9" ht="31.5" x14ac:dyDescent="0.25">
      <c r="A500" s="14" t="s">
        <v>349</v>
      </c>
      <c r="B500" s="15">
        <v>233</v>
      </c>
      <c r="C500" s="16" t="s">
        <v>16</v>
      </c>
      <c r="D500" s="16">
        <v>13</v>
      </c>
      <c r="E500" s="15" t="s">
        <v>350</v>
      </c>
      <c r="F500" s="15"/>
      <c r="G500" s="17">
        <f t="shared" si="276"/>
        <v>40</v>
      </c>
      <c r="H500" s="17">
        <f t="shared" si="276"/>
        <v>40</v>
      </c>
      <c r="I500" s="17">
        <f t="shared" si="276"/>
        <v>40</v>
      </c>
    </row>
    <row r="501" spans="1:9" ht="15.75" x14ac:dyDescent="0.25">
      <c r="A501" s="14" t="s">
        <v>47</v>
      </c>
      <c r="B501" s="15">
        <v>233</v>
      </c>
      <c r="C501" s="16" t="s">
        <v>16</v>
      </c>
      <c r="D501" s="16">
        <v>13</v>
      </c>
      <c r="E501" s="15" t="s">
        <v>351</v>
      </c>
      <c r="F501" s="15"/>
      <c r="G501" s="17">
        <f t="shared" si="276"/>
        <v>40</v>
      </c>
      <c r="H501" s="17">
        <f t="shared" si="276"/>
        <v>40</v>
      </c>
      <c r="I501" s="17">
        <f t="shared" si="276"/>
        <v>40</v>
      </c>
    </row>
    <row r="502" spans="1:9" ht="31.5" x14ac:dyDescent="0.25">
      <c r="A502" s="14" t="s">
        <v>27</v>
      </c>
      <c r="B502" s="15">
        <v>233</v>
      </c>
      <c r="C502" s="16" t="s">
        <v>16</v>
      </c>
      <c r="D502" s="16">
        <v>13</v>
      </c>
      <c r="E502" s="15" t="s">
        <v>351</v>
      </c>
      <c r="F502" s="15">
        <v>200</v>
      </c>
      <c r="G502" s="17">
        <f t="shared" si="276"/>
        <v>40</v>
      </c>
      <c r="H502" s="17">
        <f t="shared" si="276"/>
        <v>40</v>
      </c>
      <c r="I502" s="17">
        <f t="shared" si="276"/>
        <v>40</v>
      </c>
    </row>
    <row r="503" spans="1:9" ht="31.5" x14ac:dyDescent="0.25">
      <c r="A503" s="14" t="s">
        <v>28</v>
      </c>
      <c r="B503" s="15">
        <v>233</v>
      </c>
      <c r="C503" s="16" t="s">
        <v>16</v>
      </c>
      <c r="D503" s="16">
        <v>13</v>
      </c>
      <c r="E503" s="15" t="s">
        <v>351</v>
      </c>
      <c r="F503" s="15">
        <v>240</v>
      </c>
      <c r="G503" s="17">
        <v>40</v>
      </c>
      <c r="H503" s="18">
        <v>40</v>
      </c>
      <c r="I503" s="18">
        <v>40</v>
      </c>
    </row>
    <row r="504" spans="1:9" ht="31.5" x14ac:dyDescent="0.25">
      <c r="A504" s="20" t="s">
        <v>352</v>
      </c>
      <c r="B504" s="15">
        <v>233</v>
      </c>
      <c r="C504" s="16" t="s">
        <v>16</v>
      </c>
      <c r="D504" s="16" t="s">
        <v>318</v>
      </c>
      <c r="E504" s="15" t="s">
        <v>93</v>
      </c>
      <c r="F504" s="15"/>
      <c r="G504" s="17">
        <f>G505+G513+G509</f>
        <v>12.3</v>
      </c>
      <c r="H504" s="17">
        <f t="shared" ref="H504:I504" si="277">H505+H513+H509</f>
        <v>9.8000000000000007</v>
      </c>
      <c r="I504" s="17">
        <f t="shared" si="277"/>
        <v>1.3</v>
      </c>
    </row>
    <row r="505" spans="1:9" ht="63" x14ac:dyDescent="0.25">
      <c r="A505" s="20" t="s">
        <v>353</v>
      </c>
      <c r="B505" s="15">
        <v>233</v>
      </c>
      <c r="C505" s="16" t="s">
        <v>16</v>
      </c>
      <c r="D505" s="16" t="s">
        <v>318</v>
      </c>
      <c r="E505" s="15" t="s">
        <v>354</v>
      </c>
      <c r="F505" s="15"/>
      <c r="G505" s="17">
        <f>G506</f>
        <v>11</v>
      </c>
      <c r="H505" s="17">
        <f t="shared" ref="H505:I507" si="278">H506</f>
        <v>0</v>
      </c>
      <c r="I505" s="17">
        <f t="shared" si="278"/>
        <v>0</v>
      </c>
    </row>
    <row r="506" spans="1:9" ht="15.75" x14ac:dyDescent="0.25">
      <c r="A506" s="14" t="s">
        <v>47</v>
      </c>
      <c r="B506" s="15">
        <v>233</v>
      </c>
      <c r="C506" s="16" t="s">
        <v>16</v>
      </c>
      <c r="D506" s="16" t="s">
        <v>318</v>
      </c>
      <c r="E506" s="15" t="s">
        <v>355</v>
      </c>
      <c r="F506" s="15"/>
      <c r="G506" s="17">
        <f>G507</f>
        <v>11</v>
      </c>
      <c r="H506" s="17">
        <f t="shared" si="278"/>
        <v>0</v>
      </c>
      <c r="I506" s="17">
        <f t="shared" si="278"/>
        <v>0</v>
      </c>
    </row>
    <row r="507" spans="1:9" ht="31.5" x14ac:dyDescent="0.25">
      <c r="A507" s="14" t="s">
        <v>27</v>
      </c>
      <c r="B507" s="15">
        <v>233</v>
      </c>
      <c r="C507" s="16" t="s">
        <v>16</v>
      </c>
      <c r="D507" s="16" t="s">
        <v>318</v>
      </c>
      <c r="E507" s="15" t="s">
        <v>355</v>
      </c>
      <c r="F507" s="15">
        <v>200</v>
      </c>
      <c r="G507" s="17">
        <f>G508</f>
        <v>11</v>
      </c>
      <c r="H507" s="17">
        <f t="shared" si="278"/>
        <v>0</v>
      </c>
      <c r="I507" s="17">
        <f t="shared" si="278"/>
        <v>0</v>
      </c>
    </row>
    <row r="508" spans="1:9" ht="31.5" x14ac:dyDescent="0.25">
      <c r="A508" s="14" t="s">
        <v>28</v>
      </c>
      <c r="B508" s="15">
        <v>233</v>
      </c>
      <c r="C508" s="16" t="s">
        <v>16</v>
      </c>
      <c r="D508" s="16" t="s">
        <v>318</v>
      </c>
      <c r="E508" s="15" t="s">
        <v>355</v>
      </c>
      <c r="F508" s="15">
        <v>240</v>
      </c>
      <c r="G508" s="17">
        <v>11</v>
      </c>
      <c r="H508" s="18">
        <v>0</v>
      </c>
      <c r="I508" s="18">
        <v>0</v>
      </c>
    </row>
    <row r="509" spans="1:9" ht="31.5" x14ac:dyDescent="0.25">
      <c r="A509" s="14" t="s">
        <v>356</v>
      </c>
      <c r="B509" s="15">
        <v>233</v>
      </c>
      <c r="C509" s="16" t="s">
        <v>16</v>
      </c>
      <c r="D509" s="16" t="s">
        <v>318</v>
      </c>
      <c r="E509" s="15" t="s">
        <v>357</v>
      </c>
      <c r="F509" s="15"/>
      <c r="G509" s="17">
        <f>G510</f>
        <v>0</v>
      </c>
      <c r="H509" s="17">
        <f t="shared" ref="H509:I511" si="279">H510</f>
        <v>8.5</v>
      </c>
      <c r="I509" s="17">
        <f t="shared" si="279"/>
        <v>0</v>
      </c>
    </row>
    <row r="510" spans="1:9" ht="15.75" x14ac:dyDescent="0.25">
      <c r="A510" s="14" t="s">
        <v>47</v>
      </c>
      <c r="B510" s="15">
        <v>233</v>
      </c>
      <c r="C510" s="16" t="s">
        <v>16</v>
      </c>
      <c r="D510" s="16" t="s">
        <v>318</v>
      </c>
      <c r="E510" s="15" t="s">
        <v>358</v>
      </c>
      <c r="F510" s="15"/>
      <c r="G510" s="17">
        <f>G511</f>
        <v>0</v>
      </c>
      <c r="H510" s="17">
        <f t="shared" si="279"/>
        <v>8.5</v>
      </c>
      <c r="I510" s="17">
        <f t="shared" si="279"/>
        <v>0</v>
      </c>
    </row>
    <row r="511" spans="1:9" ht="31.5" x14ac:dyDescent="0.25">
      <c r="A511" s="14" t="s">
        <v>27</v>
      </c>
      <c r="B511" s="15">
        <v>233</v>
      </c>
      <c r="C511" s="16" t="s">
        <v>16</v>
      </c>
      <c r="D511" s="16" t="s">
        <v>318</v>
      </c>
      <c r="E511" s="15" t="s">
        <v>358</v>
      </c>
      <c r="F511" s="15">
        <v>200</v>
      </c>
      <c r="G511" s="17">
        <f>G512</f>
        <v>0</v>
      </c>
      <c r="H511" s="17">
        <f t="shared" si="279"/>
        <v>8.5</v>
      </c>
      <c r="I511" s="17">
        <f t="shared" si="279"/>
        <v>0</v>
      </c>
    </row>
    <row r="512" spans="1:9" ht="31.5" x14ac:dyDescent="0.25">
      <c r="A512" s="14" t="s">
        <v>28</v>
      </c>
      <c r="B512" s="15">
        <v>233</v>
      </c>
      <c r="C512" s="16" t="s">
        <v>16</v>
      </c>
      <c r="D512" s="16" t="s">
        <v>318</v>
      </c>
      <c r="E512" s="15" t="s">
        <v>358</v>
      </c>
      <c r="F512" s="15">
        <v>240</v>
      </c>
      <c r="G512" s="17">
        <v>0</v>
      </c>
      <c r="H512" s="18">
        <v>8.5</v>
      </c>
      <c r="I512" s="18">
        <v>0</v>
      </c>
    </row>
    <row r="513" spans="1:666" ht="47.25" x14ac:dyDescent="0.25">
      <c r="A513" s="20" t="s">
        <v>359</v>
      </c>
      <c r="B513" s="15">
        <v>233</v>
      </c>
      <c r="C513" s="16" t="s">
        <v>16</v>
      </c>
      <c r="D513" s="16" t="s">
        <v>318</v>
      </c>
      <c r="E513" s="15" t="s">
        <v>360</v>
      </c>
      <c r="F513" s="15"/>
      <c r="G513" s="17">
        <f>G514</f>
        <v>1.3</v>
      </c>
      <c r="H513" s="17">
        <f t="shared" ref="H513:I515" si="280">H514</f>
        <v>1.3</v>
      </c>
      <c r="I513" s="17">
        <f t="shared" si="280"/>
        <v>1.3</v>
      </c>
    </row>
    <row r="514" spans="1:666" ht="15.75" x14ac:dyDescent="0.25">
      <c r="A514" s="14" t="s">
        <v>47</v>
      </c>
      <c r="B514" s="15">
        <v>233</v>
      </c>
      <c r="C514" s="16" t="s">
        <v>16</v>
      </c>
      <c r="D514" s="16" t="s">
        <v>318</v>
      </c>
      <c r="E514" s="15" t="s">
        <v>361</v>
      </c>
      <c r="F514" s="15"/>
      <c r="G514" s="17">
        <f>G515</f>
        <v>1.3</v>
      </c>
      <c r="H514" s="17">
        <f t="shared" si="280"/>
        <v>1.3</v>
      </c>
      <c r="I514" s="17">
        <f t="shared" si="280"/>
        <v>1.3</v>
      </c>
    </row>
    <row r="515" spans="1:666" ht="31.5" x14ac:dyDescent="0.25">
      <c r="A515" s="14" t="s">
        <v>27</v>
      </c>
      <c r="B515" s="15">
        <v>233</v>
      </c>
      <c r="C515" s="16" t="s">
        <v>16</v>
      </c>
      <c r="D515" s="16" t="s">
        <v>318</v>
      </c>
      <c r="E515" s="15" t="s">
        <v>361</v>
      </c>
      <c r="F515" s="15">
        <v>200</v>
      </c>
      <c r="G515" s="17">
        <f>G516</f>
        <v>1.3</v>
      </c>
      <c r="H515" s="17">
        <f t="shared" si="280"/>
        <v>1.3</v>
      </c>
      <c r="I515" s="17">
        <f t="shared" si="280"/>
        <v>1.3</v>
      </c>
    </row>
    <row r="516" spans="1:666" ht="31.5" x14ac:dyDescent="0.25">
      <c r="A516" s="14" t="s">
        <v>28</v>
      </c>
      <c r="B516" s="15">
        <v>233</v>
      </c>
      <c r="C516" s="16" t="s">
        <v>16</v>
      </c>
      <c r="D516" s="16" t="s">
        <v>318</v>
      </c>
      <c r="E516" s="15" t="s">
        <v>361</v>
      </c>
      <c r="F516" s="15">
        <v>240</v>
      </c>
      <c r="G516" s="17">
        <v>1.3</v>
      </c>
      <c r="H516" s="18">
        <v>1.3</v>
      </c>
      <c r="I516" s="18">
        <v>1.3</v>
      </c>
    </row>
    <row r="517" spans="1:666" ht="47.25" x14ac:dyDescent="0.25">
      <c r="A517" s="48" t="s">
        <v>362</v>
      </c>
      <c r="B517" s="12">
        <v>233</v>
      </c>
      <c r="C517" s="19" t="s">
        <v>16</v>
      </c>
      <c r="D517" s="19">
        <v>13</v>
      </c>
      <c r="E517" s="12" t="s">
        <v>363</v>
      </c>
      <c r="F517" s="12"/>
      <c r="G517" s="13">
        <f>G518+G522+G526+G530</f>
        <v>163.5</v>
      </c>
      <c r="H517" s="13">
        <f t="shared" ref="H517:I517" si="281">H518+H522+H526+H530</f>
        <v>20</v>
      </c>
      <c r="I517" s="13">
        <f t="shared" si="281"/>
        <v>20</v>
      </c>
    </row>
    <row r="518" spans="1:666" ht="15.75" hidden="1" x14ac:dyDescent="0.25">
      <c r="A518" s="20" t="s">
        <v>364</v>
      </c>
      <c r="B518" s="15">
        <v>233</v>
      </c>
      <c r="C518" s="16" t="s">
        <v>16</v>
      </c>
      <c r="D518" s="16">
        <v>13</v>
      </c>
      <c r="E518" s="15" t="s">
        <v>365</v>
      </c>
      <c r="F518" s="15"/>
      <c r="G518" s="17">
        <f>G519</f>
        <v>0</v>
      </c>
      <c r="H518" s="17">
        <f t="shared" ref="H518:I520" si="282">H519</f>
        <v>0</v>
      </c>
      <c r="I518" s="17">
        <f t="shared" si="282"/>
        <v>0</v>
      </c>
    </row>
    <row r="519" spans="1:666" ht="15.75" hidden="1" x14ac:dyDescent="0.25">
      <c r="A519" s="14" t="s">
        <v>47</v>
      </c>
      <c r="B519" s="15">
        <v>233</v>
      </c>
      <c r="C519" s="16" t="s">
        <v>16</v>
      </c>
      <c r="D519" s="16">
        <v>13</v>
      </c>
      <c r="E519" s="15" t="s">
        <v>366</v>
      </c>
      <c r="F519" s="15"/>
      <c r="G519" s="17">
        <f>G520</f>
        <v>0</v>
      </c>
      <c r="H519" s="17">
        <f t="shared" si="282"/>
        <v>0</v>
      </c>
      <c r="I519" s="17">
        <f t="shared" si="282"/>
        <v>0</v>
      </c>
    </row>
    <row r="520" spans="1:666" ht="31.5" hidden="1" x14ac:dyDescent="0.25">
      <c r="A520" s="14" t="s">
        <v>27</v>
      </c>
      <c r="B520" s="15">
        <v>233</v>
      </c>
      <c r="C520" s="16" t="s">
        <v>16</v>
      </c>
      <c r="D520" s="16">
        <v>13</v>
      </c>
      <c r="E520" s="15" t="s">
        <v>366</v>
      </c>
      <c r="F520" s="15">
        <v>200</v>
      </c>
      <c r="G520" s="17">
        <f>G521</f>
        <v>0</v>
      </c>
      <c r="H520" s="17">
        <f t="shared" si="282"/>
        <v>0</v>
      </c>
      <c r="I520" s="17">
        <f t="shared" si="282"/>
        <v>0</v>
      </c>
    </row>
    <row r="521" spans="1:666" ht="31.5" hidden="1" x14ac:dyDescent="0.25">
      <c r="A521" s="14" t="s">
        <v>28</v>
      </c>
      <c r="B521" s="15">
        <v>233</v>
      </c>
      <c r="C521" s="16" t="s">
        <v>16</v>
      </c>
      <c r="D521" s="16">
        <v>13</v>
      </c>
      <c r="E521" s="15" t="s">
        <v>366</v>
      </c>
      <c r="F521" s="15">
        <v>240</v>
      </c>
      <c r="G521" s="17"/>
      <c r="H521" s="18"/>
      <c r="I521" s="18"/>
    </row>
    <row r="522" spans="1:666" ht="31.5" x14ac:dyDescent="0.25">
      <c r="A522" s="20" t="s">
        <v>367</v>
      </c>
      <c r="B522" s="15">
        <v>233</v>
      </c>
      <c r="C522" s="16" t="s">
        <v>16</v>
      </c>
      <c r="D522" s="16">
        <v>13</v>
      </c>
      <c r="E522" s="15" t="s">
        <v>368</v>
      </c>
      <c r="F522" s="15"/>
      <c r="G522" s="17">
        <f>G523</f>
        <v>43.5</v>
      </c>
      <c r="H522" s="17">
        <f t="shared" ref="H522:I524" si="283">H523</f>
        <v>0</v>
      </c>
      <c r="I522" s="17">
        <f t="shared" si="283"/>
        <v>0</v>
      </c>
    </row>
    <row r="523" spans="1:666" ht="15.75" x14ac:dyDescent="0.25">
      <c r="A523" s="14" t="s">
        <v>47</v>
      </c>
      <c r="B523" s="15">
        <v>233</v>
      </c>
      <c r="C523" s="16" t="s">
        <v>16</v>
      </c>
      <c r="D523" s="16">
        <v>13</v>
      </c>
      <c r="E523" s="15" t="s">
        <v>369</v>
      </c>
      <c r="F523" s="15"/>
      <c r="G523" s="17">
        <f>G524</f>
        <v>43.5</v>
      </c>
      <c r="H523" s="17">
        <f t="shared" si="283"/>
        <v>0</v>
      </c>
      <c r="I523" s="17">
        <f t="shared" si="283"/>
        <v>0</v>
      </c>
    </row>
    <row r="524" spans="1:666" ht="31.5" x14ac:dyDescent="0.25">
      <c r="A524" s="14" t="s">
        <v>27</v>
      </c>
      <c r="B524" s="15">
        <v>233</v>
      </c>
      <c r="C524" s="16" t="s">
        <v>16</v>
      </c>
      <c r="D524" s="16">
        <v>13</v>
      </c>
      <c r="E524" s="15" t="s">
        <v>369</v>
      </c>
      <c r="F524" s="15">
        <v>200</v>
      </c>
      <c r="G524" s="17">
        <f>G525</f>
        <v>43.5</v>
      </c>
      <c r="H524" s="17">
        <f t="shared" si="283"/>
        <v>0</v>
      </c>
      <c r="I524" s="17">
        <f t="shared" si="283"/>
        <v>0</v>
      </c>
    </row>
    <row r="525" spans="1:666" ht="31.5" x14ac:dyDescent="0.25">
      <c r="A525" s="14" t="s">
        <v>28</v>
      </c>
      <c r="B525" s="15">
        <v>233</v>
      </c>
      <c r="C525" s="16" t="s">
        <v>16</v>
      </c>
      <c r="D525" s="16">
        <v>13</v>
      </c>
      <c r="E525" s="15" t="s">
        <v>369</v>
      </c>
      <c r="F525" s="15">
        <v>240</v>
      </c>
      <c r="G525" s="17">
        <v>43.5</v>
      </c>
      <c r="H525" s="18">
        <v>0</v>
      </c>
      <c r="I525" s="18">
        <v>0</v>
      </c>
    </row>
    <row r="526" spans="1:666" ht="47.25" x14ac:dyDescent="0.25">
      <c r="A526" s="23" t="s">
        <v>370</v>
      </c>
      <c r="B526" s="15">
        <v>233</v>
      </c>
      <c r="C526" s="16" t="s">
        <v>16</v>
      </c>
      <c r="D526" s="16" t="s">
        <v>318</v>
      </c>
      <c r="E526" s="15" t="s">
        <v>371</v>
      </c>
      <c r="F526" s="15"/>
      <c r="G526" s="17">
        <f>G527</f>
        <v>100</v>
      </c>
      <c r="H526" s="17">
        <f t="shared" ref="H526:W528" si="284">H527</f>
        <v>0</v>
      </c>
      <c r="I526" s="17">
        <f t="shared" si="284"/>
        <v>0</v>
      </c>
    </row>
    <row r="527" spans="1:666" ht="15.75" x14ac:dyDescent="0.25">
      <c r="A527" s="14" t="s">
        <v>47</v>
      </c>
      <c r="B527" s="15">
        <v>233</v>
      </c>
      <c r="C527" s="16" t="s">
        <v>16</v>
      </c>
      <c r="D527" s="16" t="s">
        <v>318</v>
      </c>
      <c r="E527" s="15" t="s">
        <v>372</v>
      </c>
      <c r="F527" s="15"/>
      <c r="G527" s="17">
        <f>G528</f>
        <v>100</v>
      </c>
      <c r="H527" s="17">
        <f t="shared" si="284"/>
        <v>0</v>
      </c>
      <c r="I527" s="17">
        <f t="shared" si="284"/>
        <v>0</v>
      </c>
    </row>
    <row r="528" spans="1:666" ht="31.5" x14ac:dyDescent="0.25">
      <c r="A528" s="14" t="s">
        <v>27</v>
      </c>
      <c r="B528" s="15">
        <v>233</v>
      </c>
      <c r="C528" s="16" t="s">
        <v>16</v>
      </c>
      <c r="D528" s="16" t="s">
        <v>318</v>
      </c>
      <c r="E528" s="15" t="s">
        <v>372</v>
      </c>
      <c r="F528" s="15">
        <v>200</v>
      </c>
      <c r="G528" s="17">
        <f>G529</f>
        <v>100</v>
      </c>
      <c r="H528" s="17">
        <f t="shared" si="284"/>
        <v>0</v>
      </c>
      <c r="I528" s="17">
        <f t="shared" si="284"/>
        <v>0</v>
      </c>
      <c r="J528" s="17">
        <f t="shared" si="284"/>
        <v>0</v>
      </c>
      <c r="K528" s="17">
        <f t="shared" si="284"/>
        <v>0</v>
      </c>
      <c r="L528" s="17">
        <f t="shared" si="284"/>
        <v>0</v>
      </c>
      <c r="M528" s="17">
        <f t="shared" si="284"/>
        <v>0</v>
      </c>
      <c r="N528" s="17">
        <f t="shared" si="284"/>
        <v>0</v>
      </c>
      <c r="O528" s="17">
        <f t="shared" si="284"/>
        <v>0</v>
      </c>
      <c r="P528" s="17">
        <f t="shared" si="284"/>
        <v>0</v>
      </c>
      <c r="Q528" s="17">
        <f t="shared" si="284"/>
        <v>0</v>
      </c>
      <c r="R528" s="17">
        <f t="shared" si="284"/>
        <v>0</v>
      </c>
      <c r="S528" s="17">
        <f t="shared" si="284"/>
        <v>0</v>
      </c>
      <c r="T528" s="17">
        <f t="shared" si="284"/>
        <v>0</v>
      </c>
      <c r="U528" s="17">
        <f t="shared" si="284"/>
        <v>0</v>
      </c>
      <c r="V528" s="17">
        <f t="shared" si="284"/>
        <v>0</v>
      </c>
      <c r="W528" s="17">
        <f t="shared" si="284"/>
        <v>0</v>
      </c>
      <c r="X528" s="17">
        <f t="shared" ref="X528:CI528" si="285">X529</f>
        <v>0</v>
      </c>
      <c r="Y528" s="17">
        <f t="shared" si="285"/>
        <v>0</v>
      </c>
      <c r="Z528" s="17">
        <f t="shared" si="285"/>
        <v>0</v>
      </c>
      <c r="AA528" s="17">
        <f t="shared" si="285"/>
        <v>0</v>
      </c>
      <c r="AB528" s="17">
        <f t="shared" si="285"/>
        <v>0</v>
      </c>
      <c r="AC528" s="17">
        <f t="shared" si="285"/>
        <v>0</v>
      </c>
      <c r="AD528" s="17">
        <f t="shared" si="285"/>
        <v>0</v>
      </c>
      <c r="AE528" s="17">
        <f t="shared" si="285"/>
        <v>0</v>
      </c>
      <c r="AF528" s="17">
        <f t="shared" si="285"/>
        <v>0</v>
      </c>
      <c r="AG528" s="17">
        <f t="shared" si="285"/>
        <v>0</v>
      </c>
      <c r="AH528" s="17">
        <f t="shared" si="285"/>
        <v>0</v>
      </c>
      <c r="AI528" s="17">
        <f t="shared" si="285"/>
        <v>0</v>
      </c>
      <c r="AJ528" s="17">
        <f t="shared" si="285"/>
        <v>0</v>
      </c>
      <c r="AK528" s="17">
        <f t="shared" si="285"/>
        <v>0</v>
      </c>
      <c r="AL528" s="17">
        <f t="shared" si="285"/>
        <v>0</v>
      </c>
      <c r="AM528" s="17">
        <f t="shared" si="285"/>
        <v>0</v>
      </c>
      <c r="AN528" s="17">
        <f t="shared" si="285"/>
        <v>0</v>
      </c>
      <c r="AO528" s="17">
        <f t="shared" si="285"/>
        <v>0</v>
      </c>
      <c r="AP528" s="17">
        <f t="shared" si="285"/>
        <v>0</v>
      </c>
      <c r="AQ528" s="17">
        <f t="shared" si="285"/>
        <v>0</v>
      </c>
      <c r="AR528" s="17">
        <f t="shared" si="285"/>
        <v>0</v>
      </c>
      <c r="AS528" s="17">
        <f t="shared" si="285"/>
        <v>0</v>
      </c>
      <c r="AT528" s="17">
        <f t="shared" si="285"/>
        <v>0</v>
      </c>
      <c r="AU528" s="17">
        <f t="shared" si="285"/>
        <v>0</v>
      </c>
      <c r="AV528" s="17">
        <f t="shared" si="285"/>
        <v>0</v>
      </c>
      <c r="AW528" s="17">
        <f t="shared" si="285"/>
        <v>0</v>
      </c>
      <c r="AX528" s="17">
        <f t="shared" si="285"/>
        <v>0</v>
      </c>
      <c r="AY528" s="17">
        <f t="shared" si="285"/>
        <v>0</v>
      </c>
      <c r="AZ528" s="17">
        <f t="shared" si="285"/>
        <v>0</v>
      </c>
      <c r="BA528" s="17">
        <f t="shared" si="285"/>
        <v>0</v>
      </c>
      <c r="BB528" s="17">
        <f t="shared" si="285"/>
        <v>0</v>
      </c>
      <c r="BC528" s="17">
        <f t="shared" si="285"/>
        <v>0</v>
      </c>
      <c r="BD528" s="17">
        <f t="shared" si="285"/>
        <v>0</v>
      </c>
      <c r="BE528" s="17">
        <f t="shared" si="285"/>
        <v>0</v>
      </c>
      <c r="BF528" s="17">
        <f t="shared" si="285"/>
        <v>0</v>
      </c>
      <c r="BG528" s="17">
        <f t="shared" si="285"/>
        <v>0</v>
      </c>
      <c r="BH528" s="17">
        <f t="shared" si="285"/>
        <v>0</v>
      </c>
      <c r="BI528" s="17">
        <f t="shared" si="285"/>
        <v>0</v>
      </c>
      <c r="BJ528" s="17">
        <f t="shared" si="285"/>
        <v>0</v>
      </c>
      <c r="BK528" s="17">
        <f t="shared" si="285"/>
        <v>0</v>
      </c>
      <c r="BL528" s="17">
        <f t="shared" si="285"/>
        <v>0</v>
      </c>
      <c r="BM528" s="17">
        <f t="shared" si="285"/>
        <v>0</v>
      </c>
      <c r="BN528" s="17">
        <f t="shared" si="285"/>
        <v>0</v>
      </c>
      <c r="BO528" s="17">
        <f t="shared" si="285"/>
        <v>0</v>
      </c>
      <c r="BP528" s="17">
        <f t="shared" si="285"/>
        <v>0</v>
      </c>
      <c r="BQ528" s="17">
        <f t="shared" si="285"/>
        <v>0</v>
      </c>
      <c r="BR528" s="17">
        <f t="shared" si="285"/>
        <v>0</v>
      </c>
      <c r="BS528" s="17">
        <f t="shared" si="285"/>
        <v>0</v>
      </c>
      <c r="BT528" s="17">
        <f t="shared" si="285"/>
        <v>0</v>
      </c>
      <c r="BU528" s="17">
        <f t="shared" si="285"/>
        <v>0</v>
      </c>
      <c r="BV528" s="17">
        <f t="shared" si="285"/>
        <v>0</v>
      </c>
      <c r="BW528" s="17">
        <f t="shared" si="285"/>
        <v>0</v>
      </c>
      <c r="BX528" s="17">
        <f t="shared" si="285"/>
        <v>0</v>
      </c>
      <c r="BY528" s="17">
        <f t="shared" si="285"/>
        <v>0</v>
      </c>
      <c r="BZ528" s="17">
        <f t="shared" si="285"/>
        <v>0</v>
      </c>
      <c r="CA528" s="17">
        <f t="shared" si="285"/>
        <v>0</v>
      </c>
      <c r="CB528" s="17">
        <f t="shared" si="285"/>
        <v>0</v>
      </c>
      <c r="CC528" s="17">
        <f t="shared" si="285"/>
        <v>0</v>
      </c>
      <c r="CD528" s="17">
        <f t="shared" si="285"/>
        <v>0</v>
      </c>
      <c r="CE528" s="17">
        <f t="shared" si="285"/>
        <v>0</v>
      </c>
      <c r="CF528" s="17">
        <f t="shared" si="285"/>
        <v>0</v>
      </c>
      <c r="CG528" s="17">
        <f t="shared" si="285"/>
        <v>0</v>
      </c>
      <c r="CH528" s="17">
        <f t="shared" si="285"/>
        <v>0</v>
      </c>
      <c r="CI528" s="17">
        <f t="shared" si="285"/>
        <v>0</v>
      </c>
      <c r="CJ528" s="17">
        <f t="shared" ref="CJ528:EU528" si="286">CJ529</f>
        <v>0</v>
      </c>
      <c r="CK528" s="17">
        <f t="shared" si="286"/>
        <v>0</v>
      </c>
      <c r="CL528" s="17">
        <f t="shared" si="286"/>
        <v>0</v>
      </c>
      <c r="CM528" s="17">
        <f t="shared" si="286"/>
        <v>0</v>
      </c>
      <c r="CN528" s="17">
        <f t="shared" si="286"/>
        <v>0</v>
      </c>
      <c r="CO528" s="17">
        <f t="shared" si="286"/>
        <v>0</v>
      </c>
      <c r="CP528" s="17">
        <f t="shared" si="286"/>
        <v>0</v>
      </c>
      <c r="CQ528" s="17">
        <f t="shared" si="286"/>
        <v>0</v>
      </c>
      <c r="CR528" s="17">
        <f t="shared" si="286"/>
        <v>0</v>
      </c>
      <c r="CS528" s="17">
        <f t="shared" si="286"/>
        <v>0</v>
      </c>
      <c r="CT528" s="17">
        <f t="shared" si="286"/>
        <v>0</v>
      </c>
      <c r="CU528" s="17">
        <f t="shared" si="286"/>
        <v>0</v>
      </c>
      <c r="CV528" s="17">
        <f t="shared" si="286"/>
        <v>0</v>
      </c>
      <c r="CW528" s="17">
        <f t="shared" si="286"/>
        <v>0</v>
      </c>
      <c r="CX528" s="17">
        <f t="shared" si="286"/>
        <v>0</v>
      </c>
      <c r="CY528" s="17">
        <f t="shared" si="286"/>
        <v>0</v>
      </c>
      <c r="CZ528" s="17">
        <f t="shared" si="286"/>
        <v>0</v>
      </c>
      <c r="DA528" s="17">
        <f t="shared" si="286"/>
        <v>0</v>
      </c>
      <c r="DB528" s="17">
        <f t="shared" si="286"/>
        <v>0</v>
      </c>
      <c r="DC528" s="17">
        <f t="shared" si="286"/>
        <v>0</v>
      </c>
      <c r="DD528" s="17">
        <f t="shared" si="286"/>
        <v>0</v>
      </c>
      <c r="DE528" s="17">
        <f t="shared" si="286"/>
        <v>0</v>
      </c>
      <c r="DF528" s="17">
        <f t="shared" si="286"/>
        <v>0</v>
      </c>
      <c r="DG528" s="17">
        <f t="shared" si="286"/>
        <v>0</v>
      </c>
      <c r="DH528" s="17">
        <f t="shared" si="286"/>
        <v>0</v>
      </c>
      <c r="DI528" s="17">
        <f t="shared" si="286"/>
        <v>0</v>
      </c>
      <c r="DJ528" s="17">
        <f t="shared" si="286"/>
        <v>0</v>
      </c>
      <c r="DK528" s="17">
        <f t="shared" si="286"/>
        <v>0</v>
      </c>
      <c r="DL528" s="17">
        <f t="shared" si="286"/>
        <v>0</v>
      </c>
      <c r="DM528" s="17">
        <f t="shared" si="286"/>
        <v>0</v>
      </c>
      <c r="DN528" s="17">
        <f t="shared" si="286"/>
        <v>0</v>
      </c>
      <c r="DO528" s="17">
        <f t="shared" si="286"/>
        <v>0</v>
      </c>
      <c r="DP528" s="17">
        <f t="shared" si="286"/>
        <v>0</v>
      </c>
      <c r="DQ528" s="17">
        <f t="shared" si="286"/>
        <v>0</v>
      </c>
      <c r="DR528" s="17">
        <f t="shared" si="286"/>
        <v>0</v>
      </c>
      <c r="DS528" s="17">
        <f t="shared" si="286"/>
        <v>0</v>
      </c>
      <c r="DT528" s="17">
        <f t="shared" si="286"/>
        <v>0</v>
      </c>
      <c r="DU528" s="17">
        <f t="shared" si="286"/>
        <v>0</v>
      </c>
      <c r="DV528" s="17">
        <f t="shared" si="286"/>
        <v>0</v>
      </c>
      <c r="DW528" s="17">
        <f t="shared" si="286"/>
        <v>0</v>
      </c>
      <c r="DX528" s="17">
        <f t="shared" si="286"/>
        <v>0</v>
      </c>
      <c r="DY528" s="17">
        <f t="shared" si="286"/>
        <v>0</v>
      </c>
      <c r="DZ528" s="17">
        <f t="shared" si="286"/>
        <v>0</v>
      </c>
      <c r="EA528" s="17">
        <f t="shared" si="286"/>
        <v>0</v>
      </c>
      <c r="EB528" s="17">
        <f t="shared" si="286"/>
        <v>0</v>
      </c>
      <c r="EC528" s="17">
        <f t="shared" si="286"/>
        <v>0</v>
      </c>
      <c r="ED528" s="17">
        <f t="shared" si="286"/>
        <v>0</v>
      </c>
      <c r="EE528" s="17">
        <f t="shared" si="286"/>
        <v>0</v>
      </c>
      <c r="EF528" s="17">
        <f t="shared" si="286"/>
        <v>0</v>
      </c>
      <c r="EG528" s="17">
        <f t="shared" si="286"/>
        <v>0</v>
      </c>
      <c r="EH528" s="17">
        <f t="shared" si="286"/>
        <v>0</v>
      </c>
      <c r="EI528" s="17">
        <f t="shared" si="286"/>
        <v>0</v>
      </c>
      <c r="EJ528" s="17">
        <f t="shared" si="286"/>
        <v>0</v>
      </c>
      <c r="EK528" s="17">
        <f t="shared" si="286"/>
        <v>0</v>
      </c>
      <c r="EL528" s="17">
        <f t="shared" si="286"/>
        <v>0</v>
      </c>
      <c r="EM528" s="17">
        <f t="shared" si="286"/>
        <v>0</v>
      </c>
      <c r="EN528" s="17">
        <f t="shared" si="286"/>
        <v>0</v>
      </c>
      <c r="EO528" s="17">
        <f t="shared" si="286"/>
        <v>0</v>
      </c>
      <c r="EP528" s="17">
        <f t="shared" si="286"/>
        <v>0</v>
      </c>
      <c r="EQ528" s="17">
        <f t="shared" si="286"/>
        <v>0</v>
      </c>
      <c r="ER528" s="17">
        <f t="shared" si="286"/>
        <v>0</v>
      </c>
      <c r="ES528" s="17">
        <f t="shared" si="286"/>
        <v>0</v>
      </c>
      <c r="ET528" s="17">
        <f t="shared" si="286"/>
        <v>0</v>
      </c>
      <c r="EU528" s="17">
        <f t="shared" si="286"/>
        <v>0</v>
      </c>
      <c r="EV528" s="17">
        <f t="shared" ref="EV528:HG528" si="287">EV529</f>
        <v>0</v>
      </c>
      <c r="EW528" s="17">
        <f t="shared" si="287"/>
        <v>0</v>
      </c>
      <c r="EX528" s="17">
        <f t="shared" si="287"/>
        <v>0</v>
      </c>
      <c r="EY528" s="17">
        <f t="shared" si="287"/>
        <v>0</v>
      </c>
      <c r="EZ528" s="17">
        <f t="shared" si="287"/>
        <v>0</v>
      </c>
      <c r="FA528" s="17">
        <f t="shared" si="287"/>
        <v>0</v>
      </c>
      <c r="FB528" s="17">
        <f t="shared" si="287"/>
        <v>0</v>
      </c>
      <c r="FC528" s="17">
        <f t="shared" si="287"/>
        <v>0</v>
      </c>
      <c r="FD528" s="17">
        <f t="shared" si="287"/>
        <v>0</v>
      </c>
      <c r="FE528" s="17">
        <f t="shared" si="287"/>
        <v>0</v>
      </c>
      <c r="FF528" s="17">
        <f t="shared" si="287"/>
        <v>0</v>
      </c>
      <c r="FG528" s="17">
        <f t="shared" si="287"/>
        <v>0</v>
      </c>
      <c r="FH528" s="17">
        <f t="shared" si="287"/>
        <v>0</v>
      </c>
      <c r="FI528" s="17">
        <f t="shared" si="287"/>
        <v>0</v>
      </c>
      <c r="FJ528" s="17">
        <f t="shared" si="287"/>
        <v>0</v>
      </c>
      <c r="FK528" s="17">
        <f t="shared" si="287"/>
        <v>0</v>
      </c>
      <c r="FL528" s="17">
        <f t="shared" si="287"/>
        <v>0</v>
      </c>
      <c r="FM528" s="17">
        <f t="shared" si="287"/>
        <v>0</v>
      </c>
      <c r="FN528" s="17">
        <f t="shared" si="287"/>
        <v>0</v>
      </c>
      <c r="FO528" s="17">
        <f t="shared" si="287"/>
        <v>0</v>
      </c>
      <c r="FP528" s="17">
        <f t="shared" si="287"/>
        <v>0</v>
      </c>
      <c r="FQ528" s="17">
        <f t="shared" si="287"/>
        <v>0</v>
      </c>
      <c r="FR528" s="17">
        <f t="shared" si="287"/>
        <v>0</v>
      </c>
      <c r="FS528" s="17">
        <f t="shared" si="287"/>
        <v>0</v>
      </c>
      <c r="FT528" s="17">
        <f t="shared" si="287"/>
        <v>0</v>
      </c>
      <c r="FU528" s="17">
        <f t="shared" si="287"/>
        <v>0</v>
      </c>
      <c r="FV528" s="17">
        <f t="shared" si="287"/>
        <v>0</v>
      </c>
      <c r="FW528" s="17">
        <f t="shared" si="287"/>
        <v>0</v>
      </c>
      <c r="FX528" s="17">
        <f t="shared" si="287"/>
        <v>0</v>
      </c>
      <c r="FY528" s="17">
        <f t="shared" si="287"/>
        <v>0</v>
      </c>
      <c r="FZ528" s="17">
        <f t="shared" si="287"/>
        <v>0</v>
      </c>
      <c r="GA528" s="17">
        <f t="shared" si="287"/>
        <v>0</v>
      </c>
      <c r="GB528" s="17">
        <f t="shared" si="287"/>
        <v>0</v>
      </c>
      <c r="GC528" s="17">
        <f t="shared" si="287"/>
        <v>0</v>
      </c>
      <c r="GD528" s="17">
        <f t="shared" si="287"/>
        <v>0</v>
      </c>
      <c r="GE528" s="17">
        <f t="shared" si="287"/>
        <v>0</v>
      </c>
      <c r="GF528" s="17">
        <f t="shared" si="287"/>
        <v>0</v>
      </c>
      <c r="GG528" s="17">
        <f t="shared" si="287"/>
        <v>0</v>
      </c>
      <c r="GH528" s="17">
        <f t="shared" si="287"/>
        <v>0</v>
      </c>
      <c r="GI528" s="17">
        <f t="shared" si="287"/>
        <v>0</v>
      </c>
      <c r="GJ528" s="17">
        <f t="shared" si="287"/>
        <v>0</v>
      </c>
      <c r="GK528" s="17">
        <f t="shared" si="287"/>
        <v>0</v>
      </c>
      <c r="GL528" s="17">
        <f t="shared" si="287"/>
        <v>0</v>
      </c>
      <c r="GM528" s="17">
        <f t="shared" si="287"/>
        <v>0</v>
      </c>
      <c r="GN528" s="17">
        <f t="shared" si="287"/>
        <v>0</v>
      </c>
      <c r="GO528" s="17">
        <f t="shared" si="287"/>
        <v>0</v>
      </c>
      <c r="GP528" s="17">
        <f t="shared" si="287"/>
        <v>0</v>
      </c>
      <c r="GQ528" s="17">
        <f t="shared" si="287"/>
        <v>0</v>
      </c>
      <c r="GR528" s="17">
        <f t="shared" si="287"/>
        <v>0</v>
      </c>
      <c r="GS528" s="17">
        <f t="shared" si="287"/>
        <v>0</v>
      </c>
      <c r="GT528" s="17">
        <f t="shared" si="287"/>
        <v>0</v>
      </c>
      <c r="GU528" s="17">
        <f t="shared" si="287"/>
        <v>0</v>
      </c>
      <c r="GV528" s="17">
        <f t="shared" si="287"/>
        <v>0</v>
      </c>
      <c r="GW528" s="17">
        <f t="shared" si="287"/>
        <v>0</v>
      </c>
      <c r="GX528" s="17">
        <f t="shared" si="287"/>
        <v>0</v>
      </c>
      <c r="GY528" s="17">
        <f t="shared" si="287"/>
        <v>0</v>
      </c>
      <c r="GZ528" s="17">
        <f t="shared" si="287"/>
        <v>0</v>
      </c>
      <c r="HA528" s="17">
        <f t="shared" si="287"/>
        <v>0</v>
      </c>
      <c r="HB528" s="17">
        <f t="shared" si="287"/>
        <v>0</v>
      </c>
      <c r="HC528" s="17">
        <f t="shared" si="287"/>
        <v>0</v>
      </c>
      <c r="HD528" s="17">
        <f t="shared" si="287"/>
        <v>0</v>
      </c>
      <c r="HE528" s="17">
        <f t="shared" si="287"/>
        <v>0</v>
      </c>
      <c r="HF528" s="17">
        <f t="shared" si="287"/>
        <v>0</v>
      </c>
      <c r="HG528" s="17">
        <f t="shared" si="287"/>
        <v>0</v>
      </c>
      <c r="HH528" s="17">
        <f t="shared" ref="HH528:JS528" si="288">HH529</f>
        <v>0</v>
      </c>
      <c r="HI528" s="17">
        <f t="shared" si="288"/>
        <v>0</v>
      </c>
      <c r="HJ528" s="17">
        <f t="shared" si="288"/>
        <v>0</v>
      </c>
      <c r="HK528" s="17">
        <f t="shared" si="288"/>
        <v>0</v>
      </c>
      <c r="HL528" s="17">
        <f t="shared" si="288"/>
        <v>0</v>
      </c>
      <c r="HM528" s="17">
        <f t="shared" si="288"/>
        <v>0</v>
      </c>
      <c r="HN528" s="17">
        <f t="shared" si="288"/>
        <v>0</v>
      </c>
      <c r="HO528" s="17">
        <f t="shared" si="288"/>
        <v>0</v>
      </c>
      <c r="HP528" s="17">
        <f t="shared" si="288"/>
        <v>0</v>
      </c>
      <c r="HQ528" s="17">
        <f t="shared" si="288"/>
        <v>0</v>
      </c>
      <c r="HR528" s="17">
        <f t="shared" si="288"/>
        <v>0</v>
      </c>
      <c r="HS528" s="17">
        <f t="shared" si="288"/>
        <v>0</v>
      </c>
      <c r="HT528" s="17">
        <f t="shared" si="288"/>
        <v>0</v>
      </c>
      <c r="HU528" s="17">
        <f t="shared" si="288"/>
        <v>0</v>
      </c>
      <c r="HV528" s="17">
        <f t="shared" si="288"/>
        <v>0</v>
      </c>
      <c r="HW528" s="17">
        <f t="shared" si="288"/>
        <v>0</v>
      </c>
      <c r="HX528" s="17">
        <f t="shared" si="288"/>
        <v>0</v>
      </c>
      <c r="HY528" s="17">
        <f t="shared" si="288"/>
        <v>0</v>
      </c>
      <c r="HZ528" s="17">
        <f t="shared" si="288"/>
        <v>0</v>
      </c>
      <c r="IA528" s="17">
        <f t="shared" si="288"/>
        <v>0</v>
      </c>
      <c r="IB528" s="17">
        <f t="shared" si="288"/>
        <v>0</v>
      </c>
      <c r="IC528" s="17">
        <f t="shared" si="288"/>
        <v>0</v>
      </c>
      <c r="ID528" s="17">
        <f t="shared" si="288"/>
        <v>0</v>
      </c>
      <c r="IE528" s="17">
        <f t="shared" si="288"/>
        <v>0</v>
      </c>
      <c r="IF528" s="17">
        <f t="shared" si="288"/>
        <v>0</v>
      </c>
      <c r="IG528" s="17">
        <f t="shared" si="288"/>
        <v>0</v>
      </c>
      <c r="IH528" s="17">
        <f t="shared" si="288"/>
        <v>0</v>
      </c>
      <c r="II528" s="17">
        <f t="shared" si="288"/>
        <v>0</v>
      </c>
      <c r="IJ528" s="17">
        <f t="shared" si="288"/>
        <v>0</v>
      </c>
      <c r="IK528" s="17">
        <f t="shared" si="288"/>
        <v>0</v>
      </c>
      <c r="IL528" s="17">
        <f t="shared" si="288"/>
        <v>0</v>
      </c>
      <c r="IM528" s="17">
        <f t="shared" si="288"/>
        <v>0</v>
      </c>
      <c r="IN528" s="17">
        <f t="shared" si="288"/>
        <v>0</v>
      </c>
      <c r="IO528" s="17">
        <f t="shared" si="288"/>
        <v>0</v>
      </c>
      <c r="IP528" s="17">
        <f t="shared" si="288"/>
        <v>0</v>
      </c>
      <c r="IQ528" s="17">
        <f t="shared" si="288"/>
        <v>0</v>
      </c>
      <c r="IR528" s="17">
        <f t="shared" si="288"/>
        <v>0</v>
      </c>
      <c r="IS528" s="17">
        <f t="shared" si="288"/>
        <v>0</v>
      </c>
      <c r="IT528" s="17">
        <f t="shared" si="288"/>
        <v>0</v>
      </c>
      <c r="IU528" s="17">
        <f t="shared" si="288"/>
        <v>0</v>
      </c>
      <c r="IV528" s="17">
        <f t="shared" si="288"/>
        <v>0</v>
      </c>
      <c r="IW528" s="17">
        <f t="shared" si="288"/>
        <v>0</v>
      </c>
      <c r="IX528" s="17">
        <f t="shared" si="288"/>
        <v>0</v>
      </c>
      <c r="IY528" s="17">
        <f t="shared" si="288"/>
        <v>0</v>
      </c>
      <c r="IZ528" s="17">
        <f t="shared" si="288"/>
        <v>0</v>
      </c>
      <c r="JA528" s="17">
        <f t="shared" si="288"/>
        <v>0</v>
      </c>
      <c r="JB528" s="17">
        <f t="shared" si="288"/>
        <v>0</v>
      </c>
      <c r="JC528" s="17">
        <f t="shared" si="288"/>
        <v>0</v>
      </c>
      <c r="JD528" s="17">
        <f t="shared" si="288"/>
        <v>0</v>
      </c>
      <c r="JE528" s="17">
        <f t="shared" si="288"/>
        <v>0</v>
      </c>
      <c r="JF528" s="17">
        <f t="shared" si="288"/>
        <v>0</v>
      </c>
      <c r="JG528" s="17">
        <f t="shared" si="288"/>
        <v>0</v>
      </c>
      <c r="JH528" s="17">
        <f t="shared" si="288"/>
        <v>0</v>
      </c>
      <c r="JI528" s="17">
        <f t="shared" si="288"/>
        <v>0</v>
      </c>
      <c r="JJ528" s="17">
        <f t="shared" si="288"/>
        <v>0</v>
      </c>
      <c r="JK528" s="17">
        <f t="shared" si="288"/>
        <v>0</v>
      </c>
      <c r="JL528" s="17">
        <f t="shared" si="288"/>
        <v>0</v>
      </c>
      <c r="JM528" s="17">
        <f t="shared" si="288"/>
        <v>0</v>
      </c>
      <c r="JN528" s="17">
        <f t="shared" si="288"/>
        <v>0</v>
      </c>
      <c r="JO528" s="17">
        <f t="shared" si="288"/>
        <v>0</v>
      </c>
      <c r="JP528" s="17">
        <f t="shared" si="288"/>
        <v>0</v>
      </c>
      <c r="JQ528" s="17">
        <f t="shared" si="288"/>
        <v>0</v>
      </c>
      <c r="JR528" s="17">
        <f t="shared" si="288"/>
        <v>0</v>
      </c>
      <c r="JS528" s="17">
        <f t="shared" si="288"/>
        <v>0</v>
      </c>
      <c r="JT528" s="17">
        <f t="shared" ref="JT528:ME528" si="289">JT529</f>
        <v>0</v>
      </c>
      <c r="JU528" s="17">
        <f t="shared" si="289"/>
        <v>0</v>
      </c>
      <c r="JV528" s="17">
        <f t="shared" si="289"/>
        <v>0</v>
      </c>
      <c r="JW528" s="17">
        <f t="shared" si="289"/>
        <v>0</v>
      </c>
      <c r="JX528" s="17">
        <f t="shared" si="289"/>
        <v>0</v>
      </c>
      <c r="JY528" s="17">
        <f t="shared" si="289"/>
        <v>0</v>
      </c>
      <c r="JZ528" s="17">
        <f t="shared" si="289"/>
        <v>0</v>
      </c>
      <c r="KA528" s="17">
        <f t="shared" si="289"/>
        <v>0</v>
      </c>
      <c r="KB528" s="17">
        <f t="shared" si="289"/>
        <v>0</v>
      </c>
      <c r="KC528" s="17">
        <f t="shared" si="289"/>
        <v>0</v>
      </c>
      <c r="KD528" s="17">
        <f t="shared" si="289"/>
        <v>0</v>
      </c>
      <c r="KE528" s="17">
        <f t="shared" si="289"/>
        <v>0</v>
      </c>
      <c r="KF528" s="17">
        <f t="shared" si="289"/>
        <v>0</v>
      </c>
      <c r="KG528" s="17">
        <f t="shared" si="289"/>
        <v>0</v>
      </c>
      <c r="KH528" s="17">
        <f t="shared" si="289"/>
        <v>0</v>
      </c>
      <c r="KI528" s="17">
        <f t="shared" si="289"/>
        <v>0</v>
      </c>
      <c r="KJ528" s="17">
        <f t="shared" si="289"/>
        <v>0</v>
      </c>
      <c r="KK528" s="17">
        <f t="shared" si="289"/>
        <v>0</v>
      </c>
      <c r="KL528" s="17">
        <f t="shared" si="289"/>
        <v>0</v>
      </c>
      <c r="KM528" s="17">
        <f t="shared" si="289"/>
        <v>0</v>
      </c>
      <c r="KN528" s="17">
        <f t="shared" si="289"/>
        <v>0</v>
      </c>
      <c r="KO528" s="17">
        <f t="shared" si="289"/>
        <v>0</v>
      </c>
      <c r="KP528" s="17">
        <f t="shared" si="289"/>
        <v>0</v>
      </c>
      <c r="KQ528" s="17">
        <f t="shared" si="289"/>
        <v>0</v>
      </c>
      <c r="KR528" s="17">
        <f t="shared" si="289"/>
        <v>0</v>
      </c>
      <c r="KS528" s="17">
        <f t="shared" si="289"/>
        <v>0</v>
      </c>
      <c r="KT528" s="17">
        <f t="shared" si="289"/>
        <v>0</v>
      </c>
      <c r="KU528" s="17">
        <f t="shared" si="289"/>
        <v>0</v>
      </c>
      <c r="KV528" s="17">
        <f t="shared" si="289"/>
        <v>0</v>
      </c>
      <c r="KW528" s="17">
        <f t="shared" si="289"/>
        <v>0</v>
      </c>
      <c r="KX528" s="17">
        <f t="shared" si="289"/>
        <v>0</v>
      </c>
      <c r="KY528" s="17">
        <f t="shared" si="289"/>
        <v>0</v>
      </c>
      <c r="KZ528" s="17">
        <f t="shared" si="289"/>
        <v>0</v>
      </c>
      <c r="LA528" s="17">
        <f t="shared" si="289"/>
        <v>0</v>
      </c>
      <c r="LB528" s="17">
        <f t="shared" si="289"/>
        <v>0</v>
      </c>
      <c r="LC528" s="17">
        <f t="shared" si="289"/>
        <v>0</v>
      </c>
      <c r="LD528" s="17">
        <f t="shared" si="289"/>
        <v>0</v>
      </c>
      <c r="LE528" s="17">
        <f t="shared" si="289"/>
        <v>0</v>
      </c>
      <c r="LF528" s="17">
        <f t="shared" si="289"/>
        <v>0</v>
      </c>
      <c r="LG528" s="17">
        <f t="shared" si="289"/>
        <v>0</v>
      </c>
      <c r="LH528" s="17">
        <f t="shared" si="289"/>
        <v>0</v>
      </c>
      <c r="LI528" s="17">
        <f t="shared" si="289"/>
        <v>0</v>
      </c>
      <c r="LJ528" s="17">
        <f t="shared" si="289"/>
        <v>0</v>
      </c>
      <c r="LK528" s="17">
        <f t="shared" si="289"/>
        <v>0</v>
      </c>
      <c r="LL528" s="17">
        <f t="shared" si="289"/>
        <v>0</v>
      </c>
      <c r="LM528" s="17">
        <f t="shared" si="289"/>
        <v>0</v>
      </c>
      <c r="LN528" s="17">
        <f t="shared" si="289"/>
        <v>0</v>
      </c>
      <c r="LO528" s="17">
        <f t="shared" si="289"/>
        <v>0</v>
      </c>
      <c r="LP528" s="17">
        <f t="shared" si="289"/>
        <v>0</v>
      </c>
      <c r="LQ528" s="17">
        <f t="shared" si="289"/>
        <v>0</v>
      </c>
      <c r="LR528" s="17">
        <f t="shared" si="289"/>
        <v>0</v>
      </c>
      <c r="LS528" s="17">
        <f t="shared" si="289"/>
        <v>0</v>
      </c>
      <c r="LT528" s="17">
        <f t="shared" si="289"/>
        <v>0</v>
      </c>
      <c r="LU528" s="17">
        <f t="shared" si="289"/>
        <v>0</v>
      </c>
      <c r="LV528" s="17">
        <f t="shared" si="289"/>
        <v>0</v>
      </c>
      <c r="LW528" s="17">
        <f t="shared" si="289"/>
        <v>0</v>
      </c>
      <c r="LX528" s="17">
        <f t="shared" si="289"/>
        <v>0</v>
      </c>
      <c r="LY528" s="17">
        <f t="shared" si="289"/>
        <v>0</v>
      </c>
      <c r="LZ528" s="17">
        <f t="shared" si="289"/>
        <v>0</v>
      </c>
      <c r="MA528" s="17">
        <f t="shared" si="289"/>
        <v>0</v>
      </c>
      <c r="MB528" s="17">
        <f t="shared" si="289"/>
        <v>0</v>
      </c>
      <c r="MC528" s="17">
        <f t="shared" si="289"/>
        <v>0</v>
      </c>
      <c r="MD528" s="17">
        <f t="shared" si="289"/>
        <v>0</v>
      </c>
      <c r="ME528" s="17">
        <f t="shared" si="289"/>
        <v>0</v>
      </c>
      <c r="MF528" s="17">
        <f t="shared" ref="MF528:OQ528" si="290">MF529</f>
        <v>0</v>
      </c>
      <c r="MG528" s="17">
        <f t="shared" si="290"/>
        <v>0</v>
      </c>
      <c r="MH528" s="17">
        <f t="shared" si="290"/>
        <v>0</v>
      </c>
      <c r="MI528" s="17">
        <f t="shared" si="290"/>
        <v>0</v>
      </c>
      <c r="MJ528" s="17">
        <f t="shared" si="290"/>
        <v>0</v>
      </c>
      <c r="MK528" s="17">
        <f t="shared" si="290"/>
        <v>0</v>
      </c>
      <c r="ML528" s="17">
        <f t="shared" si="290"/>
        <v>0</v>
      </c>
      <c r="MM528" s="17">
        <f t="shared" si="290"/>
        <v>0</v>
      </c>
      <c r="MN528" s="17">
        <f t="shared" si="290"/>
        <v>0</v>
      </c>
      <c r="MO528" s="17">
        <f t="shared" si="290"/>
        <v>0</v>
      </c>
      <c r="MP528" s="17">
        <f t="shared" si="290"/>
        <v>0</v>
      </c>
      <c r="MQ528" s="17">
        <f t="shared" si="290"/>
        <v>0</v>
      </c>
      <c r="MR528" s="17">
        <f t="shared" si="290"/>
        <v>0</v>
      </c>
      <c r="MS528" s="17">
        <f t="shared" si="290"/>
        <v>0</v>
      </c>
      <c r="MT528" s="17">
        <f t="shared" si="290"/>
        <v>0</v>
      </c>
      <c r="MU528" s="17">
        <f t="shared" si="290"/>
        <v>0</v>
      </c>
      <c r="MV528" s="17">
        <f t="shared" si="290"/>
        <v>0</v>
      </c>
      <c r="MW528" s="17">
        <f t="shared" si="290"/>
        <v>0</v>
      </c>
      <c r="MX528" s="17">
        <f t="shared" si="290"/>
        <v>0</v>
      </c>
      <c r="MY528" s="17">
        <f t="shared" si="290"/>
        <v>0</v>
      </c>
      <c r="MZ528" s="17">
        <f t="shared" si="290"/>
        <v>0</v>
      </c>
      <c r="NA528" s="17">
        <f t="shared" si="290"/>
        <v>0</v>
      </c>
      <c r="NB528" s="17">
        <f t="shared" si="290"/>
        <v>0</v>
      </c>
      <c r="NC528" s="17">
        <f t="shared" si="290"/>
        <v>0</v>
      </c>
      <c r="ND528" s="17">
        <f t="shared" si="290"/>
        <v>0</v>
      </c>
      <c r="NE528" s="17">
        <f t="shared" si="290"/>
        <v>0</v>
      </c>
      <c r="NF528" s="17">
        <f t="shared" si="290"/>
        <v>0</v>
      </c>
      <c r="NG528" s="17">
        <f t="shared" si="290"/>
        <v>0</v>
      </c>
      <c r="NH528" s="17">
        <f t="shared" si="290"/>
        <v>0</v>
      </c>
      <c r="NI528" s="17">
        <f t="shared" si="290"/>
        <v>0</v>
      </c>
      <c r="NJ528" s="17">
        <f t="shared" si="290"/>
        <v>0</v>
      </c>
      <c r="NK528" s="17">
        <f t="shared" si="290"/>
        <v>0</v>
      </c>
      <c r="NL528" s="17">
        <f t="shared" si="290"/>
        <v>0</v>
      </c>
      <c r="NM528" s="17">
        <f t="shared" si="290"/>
        <v>0</v>
      </c>
      <c r="NN528" s="17">
        <f t="shared" si="290"/>
        <v>0</v>
      </c>
      <c r="NO528" s="17">
        <f t="shared" si="290"/>
        <v>0</v>
      </c>
      <c r="NP528" s="17">
        <f t="shared" si="290"/>
        <v>0</v>
      </c>
      <c r="NQ528" s="17">
        <f t="shared" si="290"/>
        <v>0</v>
      </c>
      <c r="NR528" s="17">
        <f t="shared" si="290"/>
        <v>0</v>
      </c>
      <c r="NS528" s="17">
        <f t="shared" si="290"/>
        <v>0</v>
      </c>
      <c r="NT528" s="17">
        <f t="shared" si="290"/>
        <v>0</v>
      </c>
      <c r="NU528" s="17">
        <f t="shared" si="290"/>
        <v>0</v>
      </c>
      <c r="NV528" s="17">
        <f t="shared" si="290"/>
        <v>0</v>
      </c>
      <c r="NW528" s="17">
        <f t="shared" si="290"/>
        <v>0</v>
      </c>
      <c r="NX528" s="17">
        <f t="shared" si="290"/>
        <v>0</v>
      </c>
      <c r="NY528" s="17">
        <f t="shared" si="290"/>
        <v>0</v>
      </c>
      <c r="NZ528" s="17">
        <f t="shared" si="290"/>
        <v>0</v>
      </c>
      <c r="OA528" s="17">
        <f t="shared" si="290"/>
        <v>0</v>
      </c>
      <c r="OB528" s="17">
        <f t="shared" si="290"/>
        <v>0</v>
      </c>
      <c r="OC528" s="17">
        <f t="shared" si="290"/>
        <v>0</v>
      </c>
      <c r="OD528" s="17">
        <f t="shared" si="290"/>
        <v>0</v>
      </c>
      <c r="OE528" s="17">
        <f t="shared" si="290"/>
        <v>0</v>
      </c>
      <c r="OF528" s="17">
        <f t="shared" si="290"/>
        <v>0</v>
      </c>
      <c r="OG528" s="17">
        <f t="shared" si="290"/>
        <v>0</v>
      </c>
      <c r="OH528" s="17">
        <f t="shared" si="290"/>
        <v>0</v>
      </c>
      <c r="OI528" s="17">
        <f t="shared" si="290"/>
        <v>0</v>
      </c>
      <c r="OJ528" s="17">
        <f t="shared" si="290"/>
        <v>0</v>
      </c>
      <c r="OK528" s="17">
        <f t="shared" si="290"/>
        <v>0</v>
      </c>
      <c r="OL528" s="17">
        <f t="shared" si="290"/>
        <v>0</v>
      </c>
      <c r="OM528" s="17">
        <f t="shared" si="290"/>
        <v>0</v>
      </c>
      <c r="ON528" s="17">
        <f t="shared" si="290"/>
        <v>0</v>
      </c>
      <c r="OO528" s="17">
        <f t="shared" si="290"/>
        <v>0</v>
      </c>
      <c r="OP528" s="17">
        <f t="shared" si="290"/>
        <v>0</v>
      </c>
      <c r="OQ528" s="17">
        <f t="shared" si="290"/>
        <v>0</v>
      </c>
      <c r="OR528" s="17">
        <f t="shared" ref="OR528:RC528" si="291">OR529</f>
        <v>0</v>
      </c>
      <c r="OS528" s="17">
        <f t="shared" si="291"/>
        <v>0</v>
      </c>
      <c r="OT528" s="17">
        <f t="shared" si="291"/>
        <v>0</v>
      </c>
      <c r="OU528" s="17">
        <f t="shared" si="291"/>
        <v>0</v>
      </c>
      <c r="OV528" s="17">
        <f t="shared" si="291"/>
        <v>0</v>
      </c>
      <c r="OW528" s="17">
        <f t="shared" si="291"/>
        <v>0</v>
      </c>
      <c r="OX528" s="17">
        <f t="shared" si="291"/>
        <v>0</v>
      </c>
      <c r="OY528" s="17">
        <f t="shared" si="291"/>
        <v>0</v>
      </c>
      <c r="OZ528" s="17">
        <f t="shared" si="291"/>
        <v>0</v>
      </c>
      <c r="PA528" s="17">
        <f t="shared" si="291"/>
        <v>0</v>
      </c>
      <c r="PB528" s="17">
        <f t="shared" si="291"/>
        <v>0</v>
      </c>
      <c r="PC528" s="17">
        <f t="shared" si="291"/>
        <v>0</v>
      </c>
      <c r="PD528" s="17">
        <f t="shared" si="291"/>
        <v>0</v>
      </c>
      <c r="PE528" s="17">
        <f t="shared" si="291"/>
        <v>0</v>
      </c>
      <c r="PF528" s="17">
        <f t="shared" si="291"/>
        <v>0</v>
      </c>
      <c r="PG528" s="17">
        <f t="shared" si="291"/>
        <v>0</v>
      </c>
      <c r="PH528" s="17">
        <f t="shared" si="291"/>
        <v>0</v>
      </c>
      <c r="PI528" s="17">
        <f t="shared" si="291"/>
        <v>0</v>
      </c>
      <c r="PJ528" s="17">
        <f t="shared" si="291"/>
        <v>0</v>
      </c>
      <c r="PK528" s="17">
        <f t="shared" si="291"/>
        <v>0</v>
      </c>
      <c r="PL528" s="17">
        <f t="shared" si="291"/>
        <v>0</v>
      </c>
      <c r="PM528" s="17">
        <f t="shared" si="291"/>
        <v>0</v>
      </c>
      <c r="PN528" s="17">
        <f t="shared" si="291"/>
        <v>0</v>
      </c>
      <c r="PO528" s="17">
        <f t="shared" si="291"/>
        <v>0</v>
      </c>
      <c r="PP528" s="17">
        <f t="shared" si="291"/>
        <v>0</v>
      </c>
      <c r="PQ528" s="17">
        <f t="shared" si="291"/>
        <v>0</v>
      </c>
      <c r="PR528" s="17">
        <f t="shared" si="291"/>
        <v>0</v>
      </c>
      <c r="PS528" s="17">
        <f t="shared" si="291"/>
        <v>0</v>
      </c>
      <c r="PT528" s="17">
        <f t="shared" si="291"/>
        <v>0</v>
      </c>
      <c r="PU528" s="17">
        <f t="shared" si="291"/>
        <v>0</v>
      </c>
      <c r="PV528" s="17">
        <f t="shared" si="291"/>
        <v>0</v>
      </c>
      <c r="PW528" s="17">
        <f t="shared" si="291"/>
        <v>0</v>
      </c>
      <c r="PX528" s="17">
        <f t="shared" si="291"/>
        <v>0</v>
      </c>
      <c r="PY528" s="17">
        <f t="shared" si="291"/>
        <v>0</v>
      </c>
      <c r="PZ528" s="17">
        <f t="shared" si="291"/>
        <v>0</v>
      </c>
      <c r="QA528" s="17">
        <f t="shared" si="291"/>
        <v>0</v>
      </c>
      <c r="QB528" s="17">
        <f t="shared" si="291"/>
        <v>0</v>
      </c>
      <c r="QC528" s="17">
        <f t="shared" si="291"/>
        <v>0</v>
      </c>
      <c r="QD528" s="17">
        <f t="shared" si="291"/>
        <v>0</v>
      </c>
      <c r="QE528" s="17">
        <f t="shared" si="291"/>
        <v>0</v>
      </c>
      <c r="QF528" s="17">
        <f t="shared" si="291"/>
        <v>0</v>
      </c>
      <c r="QG528" s="17">
        <f t="shared" si="291"/>
        <v>0</v>
      </c>
      <c r="QH528" s="17">
        <f t="shared" si="291"/>
        <v>0</v>
      </c>
      <c r="QI528" s="17">
        <f t="shared" si="291"/>
        <v>0</v>
      </c>
      <c r="QJ528" s="17">
        <f t="shared" si="291"/>
        <v>0</v>
      </c>
      <c r="QK528" s="17">
        <f t="shared" si="291"/>
        <v>0</v>
      </c>
      <c r="QL528" s="17">
        <f t="shared" si="291"/>
        <v>0</v>
      </c>
      <c r="QM528" s="17">
        <f t="shared" si="291"/>
        <v>0</v>
      </c>
      <c r="QN528" s="17">
        <f t="shared" si="291"/>
        <v>0</v>
      </c>
      <c r="QO528" s="17">
        <f t="shared" si="291"/>
        <v>0</v>
      </c>
      <c r="QP528" s="17">
        <f t="shared" si="291"/>
        <v>0</v>
      </c>
      <c r="QQ528" s="17">
        <f t="shared" si="291"/>
        <v>0</v>
      </c>
      <c r="QR528" s="17">
        <f t="shared" si="291"/>
        <v>0</v>
      </c>
      <c r="QS528" s="17">
        <f t="shared" si="291"/>
        <v>0</v>
      </c>
      <c r="QT528" s="17">
        <f t="shared" si="291"/>
        <v>0</v>
      </c>
      <c r="QU528" s="17">
        <f t="shared" si="291"/>
        <v>0</v>
      </c>
      <c r="QV528" s="17">
        <f t="shared" si="291"/>
        <v>0</v>
      </c>
      <c r="QW528" s="17">
        <f t="shared" si="291"/>
        <v>0</v>
      </c>
      <c r="QX528" s="17">
        <f t="shared" si="291"/>
        <v>0</v>
      </c>
      <c r="QY528" s="17">
        <f t="shared" si="291"/>
        <v>0</v>
      </c>
      <c r="QZ528" s="17">
        <f t="shared" si="291"/>
        <v>0</v>
      </c>
      <c r="RA528" s="17">
        <f t="shared" si="291"/>
        <v>0</v>
      </c>
      <c r="RB528" s="17">
        <f t="shared" si="291"/>
        <v>0</v>
      </c>
      <c r="RC528" s="17">
        <f t="shared" si="291"/>
        <v>0</v>
      </c>
      <c r="RD528" s="17">
        <f t="shared" ref="RD528:TO528" si="292">RD529</f>
        <v>0</v>
      </c>
      <c r="RE528" s="17">
        <f t="shared" si="292"/>
        <v>0</v>
      </c>
      <c r="RF528" s="17">
        <f t="shared" si="292"/>
        <v>0</v>
      </c>
      <c r="RG528" s="17">
        <f t="shared" si="292"/>
        <v>0</v>
      </c>
      <c r="RH528" s="17">
        <f t="shared" si="292"/>
        <v>0</v>
      </c>
      <c r="RI528" s="17">
        <f t="shared" si="292"/>
        <v>0</v>
      </c>
      <c r="RJ528" s="17">
        <f t="shared" si="292"/>
        <v>0</v>
      </c>
      <c r="RK528" s="17">
        <f t="shared" si="292"/>
        <v>0</v>
      </c>
      <c r="RL528" s="17">
        <f t="shared" si="292"/>
        <v>0</v>
      </c>
      <c r="RM528" s="17">
        <f t="shared" si="292"/>
        <v>0</v>
      </c>
      <c r="RN528" s="17">
        <f t="shared" si="292"/>
        <v>0</v>
      </c>
      <c r="RO528" s="17">
        <f t="shared" si="292"/>
        <v>0</v>
      </c>
      <c r="RP528" s="17">
        <f t="shared" si="292"/>
        <v>0</v>
      </c>
      <c r="RQ528" s="17">
        <f t="shared" si="292"/>
        <v>0</v>
      </c>
      <c r="RR528" s="17">
        <f t="shared" si="292"/>
        <v>0</v>
      </c>
      <c r="RS528" s="17">
        <f t="shared" si="292"/>
        <v>0</v>
      </c>
      <c r="RT528" s="17">
        <f t="shared" si="292"/>
        <v>0</v>
      </c>
      <c r="RU528" s="17">
        <f t="shared" si="292"/>
        <v>0</v>
      </c>
      <c r="RV528" s="17">
        <f t="shared" si="292"/>
        <v>0</v>
      </c>
      <c r="RW528" s="17">
        <f t="shared" si="292"/>
        <v>0</v>
      </c>
      <c r="RX528" s="17">
        <f t="shared" si="292"/>
        <v>0</v>
      </c>
      <c r="RY528" s="17">
        <f t="shared" si="292"/>
        <v>0</v>
      </c>
      <c r="RZ528" s="17">
        <f t="shared" si="292"/>
        <v>0</v>
      </c>
      <c r="SA528" s="17">
        <f t="shared" si="292"/>
        <v>0</v>
      </c>
      <c r="SB528" s="17">
        <f t="shared" si="292"/>
        <v>0</v>
      </c>
      <c r="SC528" s="17">
        <f t="shared" si="292"/>
        <v>0</v>
      </c>
      <c r="SD528" s="17">
        <f t="shared" si="292"/>
        <v>0</v>
      </c>
      <c r="SE528" s="17">
        <f t="shared" si="292"/>
        <v>0</v>
      </c>
      <c r="SF528" s="17">
        <f t="shared" si="292"/>
        <v>0</v>
      </c>
      <c r="SG528" s="17">
        <f t="shared" si="292"/>
        <v>0</v>
      </c>
      <c r="SH528" s="17">
        <f t="shared" si="292"/>
        <v>0</v>
      </c>
      <c r="SI528" s="17">
        <f t="shared" si="292"/>
        <v>0</v>
      </c>
      <c r="SJ528" s="17">
        <f t="shared" si="292"/>
        <v>0</v>
      </c>
      <c r="SK528" s="17">
        <f t="shared" si="292"/>
        <v>0</v>
      </c>
      <c r="SL528" s="17">
        <f t="shared" si="292"/>
        <v>0</v>
      </c>
      <c r="SM528" s="17">
        <f t="shared" si="292"/>
        <v>0</v>
      </c>
      <c r="SN528" s="17">
        <f t="shared" si="292"/>
        <v>0</v>
      </c>
      <c r="SO528" s="17">
        <f t="shared" si="292"/>
        <v>0</v>
      </c>
      <c r="SP528" s="17">
        <f t="shared" si="292"/>
        <v>0</v>
      </c>
      <c r="SQ528" s="17">
        <f t="shared" si="292"/>
        <v>0</v>
      </c>
      <c r="SR528" s="17">
        <f t="shared" si="292"/>
        <v>0</v>
      </c>
      <c r="SS528" s="17">
        <f t="shared" si="292"/>
        <v>0</v>
      </c>
      <c r="ST528" s="17">
        <f t="shared" si="292"/>
        <v>0</v>
      </c>
      <c r="SU528" s="17">
        <f t="shared" si="292"/>
        <v>0</v>
      </c>
      <c r="SV528" s="17">
        <f t="shared" si="292"/>
        <v>0</v>
      </c>
      <c r="SW528" s="17">
        <f t="shared" si="292"/>
        <v>0</v>
      </c>
      <c r="SX528" s="17">
        <f t="shared" si="292"/>
        <v>0</v>
      </c>
      <c r="SY528" s="17">
        <f t="shared" si="292"/>
        <v>0</v>
      </c>
      <c r="SZ528" s="17">
        <f t="shared" si="292"/>
        <v>0</v>
      </c>
      <c r="TA528" s="17">
        <f t="shared" si="292"/>
        <v>0</v>
      </c>
      <c r="TB528" s="17">
        <f t="shared" si="292"/>
        <v>0</v>
      </c>
      <c r="TC528" s="17">
        <f t="shared" si="292"/>
        <v>0</v>
      </c>
      <c r="TD528" s="17">
        <f t="shared" si="292"/>
        <v>0</v>
      </c>
      <c r="TE528" s="17">
        <f t="shared" si="292"/>
        <v>0</v>
      </c>
      <c r="TF528" s="17">
        <f t="shared" si="292"/>
        <v>0</v>
      </c>
      <c r="TG528" s="17">
        <f t="shared" si="292"/>
        <v>0</v>
      </c>
      <c r="TH528" s="17">
        <f t="shared" si="292"/>
        <v>0</v>
      </c>
      <c r="TI528" s="17">
        <f t="shared" si="292"/>
        <v>0</v>
      </c>
      <c r="TJ528" s="17">
        <f t="shared" si="292"/>
        <v>0</v>
      </c>
      <c r="TK528" s="17">
        <f t="shared" si="292"/>
        <v>0</v>
      </c>
      <c r="TL528" s="17">
        <f t="shared" si="292"/>
        <v>0</v>
      </c>
      <c r="TM528" s="17">
        <f t="shared" si="292"/>
        <v>0</v>
      </c>
      <c r="TN528" s="17">
        <f t="shared" si="292"/>
        <v>0</v>
      </c>
      <c r="TO528" s="17">
        <f t="shared" si="292"/>
        <v>0</v>
      </c>
      <c r="TP528" s="17">
        <f t="shared" ref="TP528:WA528" si="293">TP529</f>
        <v>0</v>
      </c>
      <c r="TQ528" s="17">
        <f t="shared" si="293"/>
        <v>0</v>
      </c>
      <c r="TR528" s="17">
        <f t="shared" si="293"/>
        <v>0</v>
      </c>
      <c r="TS528" s="17">
        <f t="shared" si="293"/>
        <v>0</v>
      </c>
      <c r="TT528" s="17">
        <f t="shared" si="293"/>
        <v>0</v>
      </c>
      <c r="TU528" s="17">
        <f t="shared" si="293"/>
        <v>0</v>
      </c>
      <c r="TV528" s="17">
        <f t="shared" si="293"/>
        <v>0</v>
      </c>
      <c r="TW528" s="17">
        <f t="shared" si="293"/>
        <v>0</v>
      </c>
      <c r="TX528" s="17">
        <f t="shared" si="293"/>
        <v>0</v>
      </c>
      <c r="TY528" s="17">
        <f t="shared" si="293"/>
        <v>0</v>
      </c>
      <c r="TZ528" s="17">
        <f t="shared" si="293"/>
        <v>0</v>
      </c>
      <c r="UA528" s="17">
        <f t="shared" si="293"/>
        <v>0</v>
      </c>
      <c r="UB528" s="17">
        <f t="shared" si="293"/>
        <v>0</v>
      </c>
      <c r="UC528" s="17">
        <f t="shared" si="293"/>
        <v>0</v>
      </c>
      <c r="UD528" s="17">
        <f t="shared" si="293"/>
        <v>0</v>
      </c>
      <c r="UE528" s="17">
        <f t="shared" si="293"/>
        <v>0</v>
      </c>
      <c r="UF528" s="17">
        <f t="shared" si="293"/>
        <v>0</v>
      </c>
      <c r="UG528" s="17">
        <f t="shared" si="293"/>
        <v>0</v>
      </c>
      <c r="UH528" s="17">
        <f t="shared" si="293"/>
        <v>0</v>
      </c>
      <c r="UI528" s="17">
        <f t="shared" si="293"/>
        <v>0</v>
      </c>
      <c r="UJ528" s="17">
        <f t="shared" si="293"/>
        <v>0</v>
      </c>
      <c r="UK528" s="17">
        <f t="shared" si="293"/>
        <v>0</v>
      </c>
      <c r="UL528" s="17">
        <f t="shared" si="293"/>
        <v>0</v>
      </c>
      <c r="UM528" s="17">
        <f t="shared" si="293"/>
        <v>0</v>
      </c>
      <c r="UN528" s="17">
        <f t="shared" si="293"/>
        <v>0</v>
      </c>
      <c r="UO528" s="17">
        <f t="shared" si="293"/>
        <v>0</v>
      </c>
      <c r="UP528" s="17">
        <f t="shared" si="293"/>
        <v>0</v>
      </c>
      <c r="UQ528" s="17">
        <f t="shared" si="293"/>
        <v>0</v>
      </c>
      <c r="UR528" s="17">
        <f t="shared" si="293"/>
        <v>0</v>
      </c>
      <c r="US528" s="17">
        <f t="shared" si="293"/>
        <v>0</v>
      </c>
      <c r="UT528" s="17">
        <f t="shared" si="293"/>
        <v>0</v>
      </c>
      <c r="UU528" s="17">
        <f t="shared" si="293"/>
        <v>0</v>
      </c>
      <c r="UV528" s="17">
        <f t="shared" si="293"/>
        <v>0</v>
      </c>
      <c r="UW528" s="17">
        <f t="shared" si="293"/>
        <v>0</v>
      </c>
      <c r="UX528" s="17">
        <f t="shared" si="293"/>
        <v>0</v>
      </c>
      <c r="UY528" s="17">
        <f t="shared" si="293"/>
        <v>0</v>
      </c>
      <c r="UZ528" s="17">
        <f t="shared" si="293"/>
        <v>0</v>
      </c>
      <c r="VA528" s="17">
        <f t="shared" si="293"/>
        <v>0</v>
      </c>
      <c r="VB528" s="17">
        <f t="shared" si="293"/>
        <v>0</v>
      </c>
      <c r="VC528" s="17">
        <f t="shared" si="293"/>
        <v>0</v>
      </c>
      <c r="VD528" s="17">
        <f t="shared" si="293"/>
        <v>0</v>
      </c>
      <c r="VE528" s="17">
        <f t="shared" si="293"/>
        <v>0</v>
      </c>
      <c r="VF528" s="17">
        <f t="shared" si="293"/>
        <v>0</v>
      </c>
      <c r="VG528" s="17">
        <f t="shared" si="293"/>
        <v>0</v>
      </c>
      <c r="VH528" s="17">
        <f t="shared" si="293"/>
        <v>0</v>
      </c>
      <c r="VI528" s="17">
        <f t="shared" si="293"/>
        <v>0</v>
      </c>
      <c r="VJ528" s="17">
        <f t="shared" si="293"/>
        <v>0</v>
      </c>
      <c r="VK528" s="17">
        <f t="shared" si="293"/>
        <v>0</v>
      </c>
      <c r="VL528" s="17">
        <f t="shared" si="293"/>
        <v>0</v>
      </c>
      <c r="VM528" s="17">
        <f t="shared" si="293"/>
        <v>0</v>
      </c>
      <c r="VN528" s="17">
        <f t="shared" si="293"/>
        <v>0</v>
      </c>
      <c r="VO528" s="17">
        <f t="shared" si="293"/>
        <v>0</v>
      </c>
      <c r="VP528" s="17">
        <f t="shared" si="293"/>
        <v>0</v>
      </c>
      <c r="VQ528" s="17">
        <f t="shared" si="293"/>
        <v>0</v>
      </c>
      <c r="VR528" s="17">
        <f t="shared" si="293"/>
        <v>0</v>
      </c>
      <c r="VS528" s="17">
        <f t="shared" si="293"/>
        <v>0</v>
      </c>
      <c r="VT528" s="17">
        <f t="shared" si="293"/>
        <v>0</v>
      </c>
      <c r="VU528" s="17">
        <f t="shared" si="293"/>
        <v>0</v>
      </c>
      <c r="VV528" s="17">
        <f t="shared" si="293"/>
        <v>0</v>
      </c>
      <c r="VW528" s="17">
        <f t="shared" si="293"/>
        <v>0</v>
      </c>
      <c r="VX528" s="17">
        <f t="shared" si="293"/>
        <v>0</v>
      </c>
      <c r="VY528" s="17">
        <f t="shared" si="293"/>
        <v>0</v>
      </c>
      <c r="VZ528" s="17">
        <f t="shared" si="293"/>
        <v>0</v>
      </c>
      <c r="WA528" s="17">
        <f t="shared" si="293"/>
        <v>0</v>
      </c>
      <c r="WB528" s="17">
        <f t="shared" ref="WB528:YM528" si="294">WB529</f>
        <v>0</v>
      </c>
      <c r="WC528" s="17">
        <f t="shared" si="294"/>
        <v>0</v>
      </c>
      <c r="WD528" s="17">
        <f t="shared" si="294"/>
        <v>0</v>
      </c>
      <c r="WE528" s="17">
        <f t="shared" si="294"/>
        <v>0</v>
      </c>
      <c r="WF528" s="17">
        <f t="shared" si="294"/>
        <v>0</v>
      </c>
      <c r="WG528" s="17">
        <f t="shared" si="294"/>
        <v>0</v>
      </c>
      <c r="WH528" s="17">
        <f t="shared" si="294"/>
        <v>0</v>
      </c>
      <c r="WI528" s="17">
        <f t="shared" si="294"/>
        <v>0</v>
      </c>
      <c r="WJ528" s="17">
        <f t="shared" si="294"/>
        <v>0</v>
      </c>
      <c r="WK528" s="17">
        <f t="shared" si="294"/>
        <v>0</v>
      </c>
      <c r="WL528" s="17">
        <f t="shared" si="294"/>
        <v>0</v>
      </c>
      <c r="WM528" s="17">
        <f t="shared" si="294"/>
        <v>0</v>
      </c>
      <c r="WN528" s="17">
        <f t="shared" si="294"/>
        <v>0</v>
      </c>
      <c r="WO528" s="17">
        <f t="shared" si="294"/>
        <v>0</v>
      </c>
      <c r="WP528" s="17">
        <f t="shared" si="294"/>
        <v>0</v>
      </c>
      <c r="WQ528" s="17">
        <f t="shared" si="294"/>
        <v>0</v>
      </c>
      <c r="WR528" s="17">
        <f t="shared" si="294"/>
        <v>0</v>
      </c>
      <c r="WS528" s="17">
        <f t="shared" si="294"/>
        <v>0</v>
      </c>
      <c r="WT528" s="17">
        <f t="shared" si="294"/>
        <v>0</v>
      </c>
      <c r="WU528" s="17">
        <f t="shared" si="294"/>
        <v>0</v>
      </c>
      <c r="WV528" s="17">
        <f t="shared" si="294"/>
        <v>0</v>
      </c>
      <c r="WW528" s="17">
        <f t="shared" si="294"/>
        <v>0</v>
      </c>
      <c r="WX528" s="17">
        <f t="shared" si="294"/>
        <v>0</v>
      </c>
      <c r="WY528" s="17">
        <f t="shared" si="294"/>
        <v>0</v>
      </c>
      <c r="WZ528" s="17">
        <f t="shared" si="294"/>
        <v>0</v>
      </c>
      <c r="XA528" s="17">
        <f t="shared" si="294"/>
        <v>0</v>
      </c>
      <c r="XB528" s="17">
        <f t="shared" si="294"/>
        <v>0</v>
      </c>
      <c r="XC528" s="17">
        <f t="shared" si="294"/>
        <v>0</v>
      </c>
      <c r="XD528" s="17">
        <f t="shared" si="294"/>
        <v>0</v>
      </c>
      <c r="XE528" s="17">
        <f t="shared" si="294"/>
        <v>0</v>
      </c>
      <c r="XF528" s="17">
        <f t="shared" si="294"/>
        <v>0</v>
      </c>
      <c r="XG528" s="17">
        <f t="shared" si="294"/>
        <v>0</v>
      </c>
      <c r="XH528" s="17">
        <f t="shared" si="294"/>
        <v>0</v>
      </c>
      <c r="XI528" s="17">
        <f t="shared" si="294"/>
        <v>0</v>
      </c>
      <c r="XJ528" s="17">
        <f t="shared" si="294"/>
        <v>0</v>
      </c>
      <c r="XK528" s="17">
        <f t="shared" si="294"/>
        <v>0</v>
      </c>
      <c r="XL528" s="17">
        <f t="shared" si="294"/>
        <v>0</v>
      </c>
      <c r="XM528" s="17">
        <f t="shared" si="294"/>
        <v>0</v>
      </c>
      <c r="XN528" s="17">
        <f t="shared" si="294"/>
        <v>0</v>
      </c>
      <c r="XO528" s="17">
        <f t="shared" si="294"/>
        <v>0</v>
      </c>
      <c r="XP528" s="17">
        <f t="shared" si="294"/>
        <v>0</v>
      </c>
      <c r="XQ528" s="17">
        <f t="shared" si="294"/>
        <v>0</v>
      </c>
      <c r="XR528" s="17">
        <f t="shared" si="294"/>
        <v>0</v>
      </c>
      <c r="XS528" s="17">
        <f t="shared" si="294"/>
        <v>0</v>
      </c>
      <c r="XT528" s="17">
        <f t="shared" si="294"/>
        <v>0</v>
      </c>
      <c r="XU528" s="17">
        <f t="shared" si="294"/>
        <v>0</v>
      </c>
      <c r="XV528" s="17">
        <f t="shared" si="294"/>
        <v>0</v>
      </c>
      <c r="XW528" s="17">
        <f t="shared" si="294"/>
        <v>0</v>
      </c>
      <c r="XX528" s="17">
        <f t="shared" si="294"/>
        <v>0</v>
      </c>
      <c r="XY528" s="17">
        <f t="shared" si="294"/>
        <v>0</v>
      </c>
      <c r="XZ528" s="17">
        <f t="shared" si="294"/>
        <v>0</v>
      </c>
      <c r="YA528" s="17">
        <f t="shared" si="294"/>
        <v>0</v>
      </c>
      <c r="YB528" s="17">
        <f t="shared" si="294"/>
        <v>0</v>
      </c>
      <c r="YC528" s="17">
        <f t="shared" si="294"/>
        <v>0</v>
      </c>
      <c r="YD528" s="17">
        <f t="shared" si="294"/>
        <v>0</v>
      </c>
      <c r="YE528" s="17">
        <f t="shared" si="294"/>
        <v>0</v>
      </c>
      <c r="YF528" s="17">
        <f t="shared" si="294"/>
        <v>0</v>
      </c>
      <c r="YG528" s="17">
        <f t="shared" si="294"/>
        <v>0</v>
      </c>
      <c r="YH528" s="17">
        <f t="shared" si="294"/>
        <v>0</v>
      </c>
      <c r="YI528" s="17">
        <f t="shared" si="294"/>
        <v>0</v>
      </c>
      <c r="YJ528" s="17">
        <f t="shared" si="294"/>
        <v>0</v>
      </c>
      <c r="YK528" s="17">
        <f t="shared" si="294"/>
        <v>0</v>
      </c>
      <c r="YL528" s="17">
        <f t="shared" si="294"/>
        <v>0</v>
      </c>
      <c r="YM528" s="17">
        <f t="shared" si="294"/>
        <v>0</v>
      </c>
      <c r="YN528" s="17">
        <f t="shared" ref="YN528:ZD528" si="295">YN529</f>
        <v>0</v>
      </c>
      <c r="YO528" s="17">
        <f t="shared" si="295"/>
        <v>0</v>
      </c>
      <c r="YP528" s="17">
        <f t="shared" si="295"/>
        <v>0</v>
      </c>
    </row>
    <row r="529" spans="1:666" ht="31.5" x14ac:dyDescent="0.25">
      <c r="A529" s="14" t="s">
        <v>28</v>
      </c>
      <c r="B529" s="15">
        <v>233</v>
      </c>
      <c r="C529" s="16" t="s">
        <v>16</v>
      </c>
      <c r="D529" s="16" t="s">
        <v>318</v>
      </c>
      <c r="E529" s="15" t="s">
        <v>372</v>
      </c>
      <c r="F529" s="15">
        <v>240</v>
      </c>
      <c r="G529" s="17">
        <v>100</v>
      </c>
      <c r="H529" s="18">
        <v>0</v>
      </c>
      <c r="I529" s="18">
        <v>0</v>
      </c>
    </row>
    <row r="530" spans="1:666" ht="31.5" x14ac:dyDescent="0.25">
      <c r="A530" s="23" t="s">
        <v>373</v>
      </c>
      <c r="B530" s="15">
        <v>233</v>
      </c>
      <c r="C530" s="16" t="s">
        <v>16</v>
      </c>
      <c r="D530" s="16" t="s">
        <v>318</v>
      </c>
      <c r="E530" s="15" t="s">
        <v>374</v>
      </c>
      <c r="F530" s="15"/>
      <c r="G530" s="17">
        <f>G531</f>
        <v>20</v>
      </c>
      <c r="H530" s="17">
        <f t="shared" ref="H530:W532" si="296">H531</f>
        <v>20</v>
      </c>
      <c r="I530" s="17">
        <f t="shared" si="296"/>
        <v>20</v>
      </c>
    </row>
    <row r="531" spans="1:666" ht="15.75" x14ac:dyDescent="0.25">
      <c r="A531" s="14" t="s">
        <v>47</v>
      </c>
      <c r="B531" s="15">
        <v>233</v>
      </c>
      <c r="C531" s="16" t="s">
        <v>16</v>
      </c>
      <c r="D531" s="16" t="s">
        <v>318</v>
      </c>
      <c r="E531" s="15" t="s">
        <v>375</v>
      </c>
      <c r="F531" s="15"/>
      <c r="G531" s="17">
        <f>G532</f>
        <v>20</v>
      </c>
      <c r="H531" s="17">
        <f t="shared" si="296"/>
        <v>20</v>
      </c>
      <c r="I531" s="17">
        <f t="shared" si="296"/>
        <v>20</v>
      </c>
      <c r="J531" s="17">
        <f t="shared" si="296"/>
        <v>0</v>
      </c>
      <c r="K531" s="17">
        <f t="shared" si="296"/>
        <v>0</v>
      </c>
      <c r="L531" s="17">
        <f t="shared" si="296"/>
        <v>0</v>
      </c>
      <c r="M531" s="17">
        <f t="shared" si="296"/>
        <v>0</v>
      </c>
      <c r="N531" s="17">
        <f t="shared" si="296"/>
        <v>0</v>
      </c>
      <c r="O531" s="17">
        <f t="shared" si="296"/>
        <v>0</v>
      </c>
      <c r="P531" s="17">
        <f t="shared" si="296"/>
        <v>0</v>
      </c>
      <c r="Q531" s="17">
        <f t="shared" si="296"/>
        <v>0</v>
      </c>
      <c r="R531" s="17">
        <f t="shared" si="296"/>
        <v>0</v>
      </c>
      <c r="S531" s="17">
        <f t="shared" si="296"/>
        <v>0</v>
      </c>
      <c r="T531" s="17">
        <f t="shared" si="296"/>
        <v>0</v>
      </c>
      <c r="U531" s="17">
        <f t="shared" si="296"/>
        <v>0</v>
      </c>
      <c r="V531" s="17">
        <f t="shared" si="296"/>
        <v>0</v>
      </c>
      <c r="W531" s="17">
        <f t="shared" si="296"/>
        <v>0</v>
      </c>
      <c r="X531" s="17">
        <f t="shared" ref="X531:CI531" si="297">X532</f>
        <v>0</v>
      </c>
      <c r="Y531" s="17">
        <f t="shared" si="297"/>
        <v>0</v>
      </c>
      <c r="Z531" s="17">
        <f t="shared" si="297"/>
        <v>0</v>
      </c>
      <c r="AA531" s="17">
        <f t="shared" si="297"/>
        <v>0</v>
      </c>
      <c r="AB531" s="17">
        <f t="shared" si="297"/>
        <v>0</v>
      </c>
      <c r="AC531" s="17">
        <f t="shared" si="297"/>
        <v>0</v>
      </c>
      <c r="AD531" s="17">
        <f t="shared" si="297"/>
        <v>0</v>
      </c>
      <c r="AE531" s="17">
        <f t="shared" si="297"/>
        <v>0</v>
      </c>
      <c r="AF531" s="17">
        <f t="shared" si="297"/>
        <v>0</v>
      </c>
      <c r="AG531" s="17">
        <f t="shared" si="297"/>
        <v>0</v>
      </c>
      <c r="AH531" s="17">
        <f t="shared" si="297"/>
        <v>0</v>
      </c>
      <c r="AI531" s="17">
        <f t="shared" si="297"/>
        <v>0</v>
      </c>
      <c r="AJ531" s="17">
        <f t="shared" si="297"/>
        <v>0</v>
      </c>
      <c r="AK531" s="17">
        <f t="shared" si="297"/>
        <v>0</v>
      </c>
      <c r="AL531" s="17">
        <f t="shared" si="297"/>
        <v>0</v>
      </c>
      <c r="AM531" s="17">
        <f t="shared" si="297"/>
        <v>0</v>
      </c>
      <c r="AN531" s="17">
        <f t="shared" si="297"/>
        <v>0</v>
      </c>
      <c r="AO531" s="17">
        <f t="shared" si="297"/>
        <v>0</v>
      </c>
      <c r="AP531" s="17">
        <f t="shared" si="297"/>
        <v>0</v>
      </c>
      <c r="AQ531" s="17">
        <f t="shared" si="297"/>
        <v>0</v>
      </c>
      <c r="AR531" s="17">
        <f t="shared" si="297"/>
        <v>0</v>
      </c>
      <c r="AS531" s="17">
        <f t="shared" si="297"/>
        <v>0</v>
      </c>
      <c r="AT531" s="17">
        <f t="shared" si="297"/>
        <v>0</v>
      </c>
      <c r="AU531" s="17">
        <f t="shared" si="297"/>
        <v>0</v>
      </c>
      <c r="AV531" s="17">
        <f t="shared" si="297"/>
        <v>0</v>
      </c>
      <c r="AW531" s="17">
        <f t="shared" si="297"/>
        <v>0</v>
      </c>
      <c r="AX531" s="17">
        <f t="shared" si="297"/>
        <v>0</v>
      </c>
      <c r="AY531" s="17">
        <f t="shared" si="297"/>
        <v>0</v>
      </c>
      <c r="AZ531" s="17">
        <f t="shared" si="297"/>
        <v>0</v>
      </c>
      <c r="BA531" s="17">
        <f t="shared" si="297"/>
        <v>0</v>
      </c>
      <c r="BB531" s="17">
        <f t="shared" si="297"/>
        <v>0</v>
      </c>
      <c r="BC531" s="17">
        <f t="shared" si="297"/>
        <v>0</v>
      </c>
      <c r="BD531" s="17">
        <f t="shared" si="297"/>
        <v>0</v>
      </c>
      <c r="BE531" s="17">
        <f t="shared" si="297"/>
        <v>0</v>
      </c>
      <c r="BF531" s="17">
        <f t="shared" si="297"/>
        <v>0</v>
      </c>
      <c r="BG531" s="17">
        <f t="shared" si="297"/>
        <v>0</v>
      </c>
      <c r="BH531" s="17">
        <f t="shared" si="297"/>
        <v>0</v>
      </c>
      <c r="BI531" s="17">
        <f t="shared" si="297"/>
        <v>0</v>
      </c>
      <c r="BJ531" s="17">
        <f t="shared" si="297"/>
        <v>0</v>
      </c>
      <c r="BK531" s="17">
        <f t="shared" si="297"/>
        <v>0</v>
      </c>
      <c r="BL531" s="17">
        <f t="shared" si="297"/>
        <v>0</v>
      </c>
      <c r="BM531" s="17">
        <f t="shared" si="297"/>
        <v>0</v>
      </c>
      <c r="BN531" s="17">
        <f t="shared" si="297"/>
        <v>0</v>
      </c>
      <c r="BO531" s="17">
        <f t="shared" si="297"/>
        <v>0</v>
      </c>
      <c r="BP531" s="17">
        <f t="shared" si="297"/>
        <v>0</v>
      </c>
      <c r="BQ531" s="17">
        <f t="shared" si="297"/>
        <v>0</v>
      </c>
      <c r="BR531" s="17">
        <f t="shared" si="297"/>
        <v>0</v>
      </c>
      <c r="BS531" s="17">
        <f t="shared" si="297"/>
        <v>0</v>
      </c>
      <c r="BT531" s="17">
        <f t="shared" si="297"/>
        <v>0</v>
      </c>
      <c r="BU531" s="17">
        <f t="shared" si="297"/>
        <v>0</v>
      </c>
      <c r="BV531" s="17">
        <f t="shared" si="297"/>
        <v>0</v>
      </c>
      <c r="BW531" s="17">
        <f t="shared" si="297"/>
        <v>0</v>
      </c>
      <c r="BX531" s="17">
        <f t="shared" si="297"/>
        <v>0</v>
      </c>
      <c r="BY531" s="17">
        <f t="shared" si="297"/>
        <v>0</v>
      </c>
      <c r="BZ531" s="17">
        <f t="shared" si="297"/>
        <v>0</v>
      </c>
      <c r="CA531" s="17">
        <f t="shared" si="297"/>
        <v>0</v>
      </c>
      <c r="CB531" s="17">
        <f t="shared" si="297"/>
        <v>0</v>
      </c>
      <c r="CC531" s="17">
        <f t="shared" si="297"/>
        <v>0</v>
      </c>
      <c r="CD531" s="17">
        <f t="shared" si="297"/>
        <v>0</v>
      </c>
      <c r="CE531" s="17">
        <f t="shared" si="297"/>
        <v>0</v>
      </c>
      <c r="CF531" s="17">
        <f t="shared" si="297"/>
        <v>0</v>
      </c>
      <c r="CG531" s="17">
        <f t="shared" si="297"/>
        <v>0</v>
      </c>
      <c r="CH531" s="17">
        <f t="shared" si="297"/>
        <v>0</v>
      </c>
      <c r="CI531" s="17">
        <f t="shared" si="297"/>
        <v>0</v>
      </c>
      <c r="CJ531" s="17">
        <f t="shared" ref="CJ531:EU531" si="298">CJ532</f>
        <v>0</v>
      </c>
      <c r="CK531" s="17">
        <f t="shared" si="298"/>
        <v>0</v>
      </c>
      <c r="CL531" s="17">
        <f t="shared" si="298"/>
        <v>0</v>
      </c>
      <c r="CM531" s="17">
        <f t="shared" si="298"/>
        <v>0</v>
      </c>
      <c r="CN531" s="17">
        <f t="shared" si="298"/>
        <v>0</v>
      </c>
      <c r="CO531" s="17">
        <f t="shared" si="298"/>
        <v>0</v>
      </c>
      <c r="CP531" s="17">
        <f t="shared" si="298"/>
        <v>0</v>
      </c>
      <c r="CQ531" s="17">
        <f t="shared" si="298"/>
        <v>0</v>
      </c>
      <c r="CR531" s="17">
        <f t="shared" si="298"/>
        <v>0</v>
      </c>
      <c r="CS531" s="17">
        <f t="shared" si="298"/>
        <v>0</v>
      </c>
      <c r="CT531" s="17">
        <f t="shared" si="298"/>
        <v>0</v>
      </c>
      <c r="CU531" s="17">
        <f t="shared" si="298"/>
        <v>0</v>
      </c>
      <c r="CV531" s="17">
        <f t="shared" si="298"/>
        <v>0</v>
      </c>
      <c r="CW531" s="17">
        <f t="shared" si="298"/>
        <v>0</v>
      </c>
      <c r="CX531" s="17">
        <f t="shared" si="298"/>
        <v>0</v>
      </c>
      <c r="CY531" s="17">
        <f t="shared" si="298"/>
        <v>0</v>
      </c>
      <c r="CZ531" s="17">
        <f t="shared" si="298"/>
        <v>0</v>
      </c>
      <c r="DA531" s="17">
        <f t="shared" si="298"/>
        <v>0</v>
      </c>
      <c r="DB531" s="17">
        <f t="shared" si="298"/>
        <v>0</v>
      </c>
      <c r="DC531" s="17">
        <f t="shared" si="298"/>
        <v>0</v>
      </c>
      <c r="DD531" s="17">
        <f t="shared" si="298"/>
        <v>0</v>
      </c>
      <c r="DE531" s="17">
        <f t="shared" si="298"/>
        <v>0</v>
      </c>
      <c r="DF531" s="17">
        <f t="shared" si="298"/>
        <v>0</v>
      </c>
      <c r="DG531" s="17">
        <f t="shared" si="298"/>
        <v>0</v>
      </c>
      <c r="DH531" s="17">
        <f t="shared" si="298"/>
        <v>0</v>
      </c>
      <c r="DI531" s="17">
        <f t="shared" si="298"/>
        <v>0</v>
      </c>
      <c r="DJ531" s="17">
        <f t="shared" si="298"/>
        <v>0</v>
      </c>
      <c r="DK531" s="17">
        <f t="shared" si="298"/>
        <v>0</v>
      </c>
      <c r="DL531" s="17">
        <f t="shared" si="298"/>
        <v>0</v>
      </c>
      <c r="DM531" s="17">
        <f t="shared" si="298"/>
        <v>0</v>
      </c>
      <c r="DN531" s="17">
        <f t="shared" si="298"/>
        <v>0</v>
      </c>
      <c r="DO531" s="17">
        <f t="shared" si="298"/>
        <v>0</v>
      </c>
      <c r="DP531" s="17">
        <f t="shared" si="298"/>
        <v>0</v>
      </c>
      <c r="DQ531" s="17">
        <f t="shared" si="298"/>
        <v>0</v>
      </c>
      <c r="DR531" s="17">
        <f t="shared" si="298"/>
        <v>0</v>
      </c>
      <c r="DS531" s="17">
        <f t="shared" si="298"/>
        <v>0</v>
      </c>
      <c r="DT531" s="17">
        <f t="shared" si="298"/>
        <v>0</v>
      </c>
      <c r="DU531" s="17">
        <f t="shared" si="298"/>
        <v>0</v>
      </c>
      <c r="DV531" s="17">
        <f t="shared" si="298"/>
        <v>0</v>
      </c>
      <c r="DW531" s="17">
        <f t="shared" si="298"/>
        <v>0</v>
      </c>
      <c r="DX531" s="17">
        <f t="shared" si="298"/>
        <v>0</v>
      </c>
      <c r="DY531" s="17">
        <f t="shared" si="298"/>
        <v>0</v>
      </c>
      <c r="DZ531" s="17">
        <f t="shared" si="298"/>
        <v>0</v>
      </c>
      <c r="EA531" s="17">
        <f t="shared" si="298"/>
        <v>0</v>
      </c>
      <c r="EB531" s="17">
        <f t="shared" si="298"/>
        <v>0</v>
      </c>
      <c r="EC531" s="17">
        <f t="shared" si="298"/>
        <v>0</v>
      </c>
      <c r="ED531" s="17">
        <f t="shared" si="298"/>
        <v>0</v>
      </c>
      <c r="EE531" s="17">
        <f t="shared" si="298"/>
        <v>0</v>
      </c>
      <c r="EF531" s="17">
        <f t="shared" si="298"/>
        <v>0</v>
      </c>
      <c r="EG531" s="17">
        <f t="shared" si="298"/>
        <v>0</v>
      </c>
      <c r="EH531" s="17">
        <f t="shared" si="298"/>
        <v>0</v>
      </c>
      <c r="EI531" s="17">
        <f t="shared" si="298"/>
        <v>0</v>
      </c>
      <c r="EJ531" s="17">
        <f t="shared" si="298"/>
        <v>0</v>
      </c>
      <c r="EK531" s="17">
        <f t="shared" si="298"/>
        <v>0</v>
      </c>
      <c r="EL531" s="17">
        <f t="shared" si="298"/>
        <v>0</v>
      </c>
      <c r="EM531" s="17">
        <f t="shared" si="298"/>
        <v>0</v>
      </c>
      <c r="EN531" s="17">
        <f t="shared" si="298"/>
        <v>0</v>
      </c>
      <c r="EO531" s="17">
        <f t="shared" si="298"/>
        <v>0</v>
      </c>
      <c r="EP531" s="17">
        <f t="shared" si="298"/>
        <v>0</v>
      </c>
      <c r="EQ531" s="17">
        <f t="shared" si="298"/>
        <v>0</v>
      </c>
      <c r="ER531" s="17">
        <f t="shared" si="298"/>
        <v>0</v>
      </c>
      <c r="ES531" s="17">
        <f t="shared" si="298"/>
        <v>0</v>
      </c>
      <c r="ET531" s="17">
        <f t="shared" si="298"/>
        <v>0</v>
      </c>
      <c r="EU531" s="17">
        <f t="shared" si="298"/>
        <v>0</v>
      </c>
      <c r="EV531" s="17">
        <f t="shared" ref="EV531:HG531" si="299">EV532</f>
        <v>0</v>
      </c>
      <c r="EW531" s="17">
        <f t="shared" si="299"/>
        <v>0</v>
      </c>
      <c r="EX531" s="17">
        <f t="shared" si="299"/>
        <v>0</v>
      </c>
      <c r="EY531" s="17">
        <f t="shared" si="299"/>
        <v>0</v>
      </c>
      <c r="EZ531" s="17">
        <f t="shared" si="299"/>
        <v>0</v>
      </c>
      <c r="FA531" s="17">
        <f t="shared" si="299"/>
        <v>0</v>
      </c>
      <c r="FB531" s="17">
        <f t="shared" si="299"/>
        <v>0</v>
      </c>
      <c r="FC531" s="17">
        <f t="shared" si="299"/>
        <v>0</v>
      </c>
      <c r="FD531" s="17">
        <f t="shared" si="299"/>
        <v>0</v>
      </c>
      <c r="FE531" s="17">
        <f t="shared" si="299"/>
        <v>0</v>
      </c>
      <c r="FF531" s="17">
        <f t="shared" si="299"/>
        <v>0</v>
      </c>
      <c r="FG531" s="17">
        <f t="shared" si="299"/>
        <v>0</v>
      </c>
      <c r="FH531" s="17">
        <f t="shared" si="299"/>
        <v>0</v>
      </c>
      <c r="FI531" s="17">
        <f t="shared" si="299"/>
        <v>0</v>
      </c>
      <c r="FJ531" s="17">
        <f t="shared" si="299"/>
        <v>0</v>
      </c>
      <c r="FK531" s="17">
        <f t="shared" si="299"/>
        <v>0</v>
      </c>
      <c r="FL531" s="17">
        <f t="shared" si="299"/>
        <v>0</v>
      </c>
      <c r="FM531" s="17">
        <f t="shared" si="299"/>
        <v>0</v>
      </c>
      <c r="FN531" s="17">
        <f t="shared" si="299"/>
        <v>0</v>
      </c>
      <c r="FO531" s="17">
        <f t="shared" si="299"/>
        <v>0</v>
      </c>
      <c r="FP531" s="17">
        <f t="shared" si="299"/>
        <v>0</v>
      </c>
      <c r="FQ531" s="17">
        <f t="shared" si="299"/>
        <v>0</v>
      </c>
      <c r="FR531" s="17">
        <f t="shared" si="299"/>
        <v>0</v>
      </c>
      <c r="FS531" s="17">
        <f t="shared" si="299"/>
        <v>0</v>
      </c>
      <c r="FT531" s="17">
        <f t="shared" si="299"/>
        <v>0</v>
      </c>
      <c r="FU531" s="17">
        <f t="shared" si="299"/>
        <v>0</v>
      </c>
      <c r="FV531" s="17">
        <f t="shared" si="299"/>
        <v>0</v>
      </c>
      <c r="FW531" s="17">
        <f t="shared" si="299"/>
        <v>0</v>
      </c>
      <c r="FX531" s="17">
        <f t="shared" si="299"/>
        <v>0</v>
      </c>
      <c r="FY531" s="17">
        <f t="shared" si="299"/>
        <v>0</v>
      </c>
      <c r="FZ531" s="17">
        <f t="shared" si="299"/>
        <v>0</v>
      </c>
      <c r="GA531" s="17">
        <f t="shared" si="299"/>
        <v>0</v>
      </c>
      <c r="GB531" s="17">
        <f t="shared" si="299"/>
        <v>0</v>
      </c>
      <c r="GC531" s="17">
        <f t="shared" si="299"/>
        <v>0</v>
      </c>
      <c r="GD531" s="17">
        <f t="shared" si="299"/>
        <v>0</v>
      </c>
      <c r="GE531" s="17">
        <f t="shared" si="299"/>
        <v>0</v>
      </c>
      <c r="GF531" s="17">
        <f t="shared" si="299"/>
        <v>0</v>
      </c>
      <c r="GG531" s="17">
        <f t="shared" si="299"/>
        <v>0</v>
      </c>
      <c r="GH531" s="17">
        <f t="shared" si="299"/>
        <v>0</v>
      </c>
      <c r="GI531" s="17">
        <f t="shared" si="299"/>
        <v>0</v>
      </c>
      <c r="GJ531" s="17">
        <f t="shared" si="299"/>
        <v>0</v>
      </c>
      <c r="GK531" s="17">
        <f t="shared" si="299"/>
        <v>0</v>
      </c>
      <c r="GL531" s="17">
        <f t="shared" si="299"/>
        <v>0</v>
      </c>
      <c r="GM531" s="17">
        <f t="shared" si="299"/>
        <v>0</v>
      </c>
      <c r="GN531" s="17">
        <f t="shared" si="299"/>
        <v>0</v>
      </c>
      <c r="GO531" s="17">
        <f t="shared" si="299"/>
        <v>0</v>
      </c>
      <c r="GP531" s="17">
        <f t="shared" si="299"/>
        <v>0</v>
      </c>
      <c r="GQ531" s="17">
        <f t="shared" si="299"/>
        <v>0</v>
      </c>
      <c r="GR531" s="17">
        <f t="shared" si="299"/>
        <v>0</v>
      </c>
      <c r="GS531" s="17">
        <f t="shared" si="299"/>
        <v>0</v>
      </c>
      <c r="GT531" s="17">
        <f t="shared" si="299"/>
        <v>0</v>
      </c>
      <c r="GU531" s="17">
        <f t="shared" si="299"/>
        <v>0</v>
      </c>
      <c r="GV531" s="17">
        <f t="shared" si="299"/>
        <v>0</v>
      </c>
      <c r="GW531" s="17">
        <f t="shared" si="299"/>
        <v>0</v>
      </c>
      <c r="GX531" s="17">
        <f t="shared" si="299"/>
        <v>0</v>
      </c>
      <c r="GY531" s="17">
        <f t="shared" si="299"/>
        <v>0</v>
      </c>
      <c r="GZ531" s="17">
        <f t="shared" si="299"/>
        <v>0</v>
      </c>
      <c r="HA531" s="17">
        <f t="shared" si="299"/>
        <v>0</v>
      </c>
      <c r="HB531" s="17">
        <f t="shared" si="299"/>
        <v>0</v>
      </c>
      <c r="HC531" s="17">
        <f t="shared" si="299"/>
        <v>0</v>
      </c>
      <c r="HD531" s="17">
        <f t="shared" si="299"/>
        <v>0</v>
      </c>
      <c r="HE531" s="17">
        <f t="shared" si="299"/>
        <v>0</v>
      </c>
      <c r="HF531" s="17">
        <f t="shared" si="299"/>
        <v>0</v>
      </c>
      <c r="HG531" s="17">
        <f t="shared" si="299"/>
        <v>0</v>
      </c>
      <c r="HH531" s="17">
        <f t="shared" ref="HH531:JS531" si="300">HH532</f>
        <v>0</v>
      </c>
      <c r="HI531" s="17">
        <f t="shared" si="300"/>
        <v>0</v>
      </c>
      <c r="HJ531" s="17">
        <f t="shared" si="300"/>
        <v>0</v>
      </c>
      <c r="HK531" s="17">
        <f t="shared" si="300"/>
        <v>0</v>
      </c>
      <c r="HL531" s="17">
        <f t="shared" si="300"/>
        <v>0</v>
      </c>
      <c r="HM531" s="17">
        <f t="shared" si="300"/>
        <v>0</v>
      </c>
      <c r="HN531" s="17">
        <f t="shared" si="300"/>
        <v>0</v>
      </c>
      <c r="HO531" s="17">
        <f t="shared" si="300"/>
        <v>0</v>
      </c>
      <c r="HP531" s="17">
        <f t="shared" si="300"/>
        <v>0</v>
      </c>
      <c r="HQ531" s="17">
        <f t="shared" si="300"/>
        <v>0</v>
      </c>
      <c r="HR531" s="17">
        <f t="shared" si="300"/>
        <v>0</v>
      </c>
      <c r="HS531" s="17">
        <f t="shared" si="300"/>
        <v>0</v>
      </c>
      <c r="HT531" s="17">
        <f t="shared" si="300"/>
        <v>0</v>
      </c>
      <c r="HU531" s="17">
        <f t="shared" si="300"/>
        <v>0</v>
      </c>
      <c r="HV531" s="17">
        <f t="shared" si="300"/>
        <v>0</v>
      </c>
      <c r="HW531" s="17">
        <f t="shared" si="300"/>
        <v>0</v>
      </c>
      <c r="HX531" s="17">
        <f t="shared" si="300"/>
        <v>0</v>
      </c>
      <c r="HY531" s="17">
        <f t="shared" si="300"/>
        <v>0</v>
      </c>
      <c r="HZ531" s="17">
        <f t="shared" si="300"/>
        <v>0</v>
      </c>
      <c r="IA531" s="17">
        <f t="shared" si="300"/>
        <v>0</v>
      </c>
      <c r="IB531" s="17">
        <f t="shared" si="300"/>
        <v>0</v>
      </c>
      <c r="IC531" s="17">
        <f t="shared" si="300"/>
        <v>0</v>
      </c>
      <c r="ID531" s="17">
        <f t="shared" si="300"/>
        <v>0</v>
      </c>
      <c r="IE531" s="17">
        <f t="shared" si="300"/>
        <v>0</v>
      </c>
      <c r="IF531" s="17">
        <f t="shared" si="300"/>
        <v>0</v>
      </c>
      <c r="IG531" s="17">
        <f t="shared" si="300"/>
        <v>0</v>
      </c>
      <c r="IH531" s="17">
        <f t="shared" si="300"/>
        <v>0</v>
      </c>
      <c r="II531" s="17">
        <f t="shared" si="300"/>
        <v>0</v>
      </c>
      <c r="IJ531" s="17">
        <f t="shared" si="300"/>
        <v>0</v>
      </c>
      <c r="IK531" s="17">
        <f t="shared" si="300"/>
        <v>0</v>
      </c>
      <c r="IL531" s="17">
        <f t="shared" si="300"/>
        <v>0</v>
      </c>
      <c r="IM531" s="17">
        <f t="shared" si="300"/>
        <v>0</v>
      </c>
      <c r="IN531" s="17">
        <f t="shared" si="300"/>
        <v>0</v>
      </c>
      <c r="IO531" s="17">
        <f t="shared" si="300"/>
        <v>0</v>
      </c>
      <c r="IP531" s="17">
        <f t="shared" si="300"/>
        <v>0</v>
      </c>
      <c r="IQ531" s="17">
        <f t="shared" si="300"/>
        <v>0</v>
      </c>
      <c r="IR531" s="17">
        <f t="shared" si="300"/>
        <v>0</v>
      </c>
      <c r="IS531" s="17">
        <f t="shared" si="300"/>
        <v>0</v>
      </c>
      <c r="IT531" s="17">
        <f t="shared" si="300"/>
        <v>0</v>
      </c>
      <c r="IU531" s="17">
        <f t="shared" si="300"/>
        <v>0</v>
      </c>
      <c r="IV531" s="17">
        <f t="shared" si="300"/>
        <v>0</v>
      </c>
      <c r="IW531" s="17">
        <f t="shared" si="300"/>
        <v>0</v>
      </c>
      <c r="IX531" s="17">
        <f t="shared" si="300"/>
        <v>0</v>
      </c>
      <c r="IY531" s="17">
        <f t="shared" si="300"/>
        <v>0</v>
      </c>
      <c r="IZ531" s="17">
        <f t="shared" si="300"/>
        <v>0</v>
      </c>
      <c r="JA531" s="17">
        <f t="shared" si="300"/>
        <v>0</v>
      </c>
      <c r="JB531" s="17">
        <f t="shared" si="300"/>
        <v>0</v>
      </c>
      <c r="JC531" s="17">
        <f t="shared" si="300"/>
        <v>0</v>
      </c>
      <c r="JD531" s="17">
        <f t="shared" si="300"/>
        <v>0</v>
      </c>
      <c r="JE531" s="17">
        <f t="shared" si="300"/>
        <v>0</v>
      </c>
      <c r="JF531" s="17">
        <f t="shared" si="300"/>
        <v>0</v>
      </c>
      <c r="JG531" s="17">
        <f t="shared" si="300"/>
        <v>0</v>
      </c>
      <c r="JH531" s="17">
        <f t="shared" si="300"/>
        <v>0</v>
      </c>
      <c r="JI531" s="17">
        <f t="shared" si="300"/>
        <v>0</v>
      </c>
      <c r="JJ531" s="17">
        <f t="shared" si="300"/>
        <v>0</v>
      </c>
      <c r="JK531" s="17">
        <f t="shared" si="300"/>
        <v>0</v>
      </c>
      <c r="JL531" s="17">
        <f t="shared" si="300"/>
        <v>0</v>
      </c>
      <c r="JM531" s="17">
        <f t="shared" si="300"/>
        <v>0</v>
      </c>
      <c r="JN531" s="17">
        <f t="shared" si="300"/>
        <v>0</v>
      </c>
      <c r="JO531" s="17">
        <f t="shared" si="300"/>
        <v>0</v>
      </c>
      <c r="JP531" s="17">
        <f t="shared" si="300"/>
        <v>0</v>
      </c>
      <c r="JQ531" s="17">
        <f t="shared" si="300"/>
        <v>0</v>
      </c>
      <c r="JR531" s="17">
        <f t="shared" si="300"/>
        <v>0</v>
      </c>
      <c r="JS531" s="17">
        <f t="shared" si="300"/>
        <v>0</v>
      </c>
      <c r="JT531" s="17">
        <f t="shared" ref="JT531:ME531" si="301">JT532</f>
        <v>0</v>
      </c>
      <c r="JU531" s="17">
        <f t="shared" si="301"/>
        <v>0</v>
      </c>
      <c r="JV531" s="17">
        <f t="shared" si="301"/>
        <v>0</v>
      </c>
      <c r="JW531" s="17">
        <f t="shared" si="301"/>
        <v>0</v>
      </c>
      <c r="JX531" s="17">
        <f t="shared" si="301"/>
        <v>0</v>
      </c>
      <c r="JY531" s="17">
        <f t="shared" si="301"/>
        <v>0</v>
      </c>
      <c r="JZ531" s="17">
        <f t="shared" si="301"/>
        <v>0</v>
      </c>
      <c r="KA531" s="17">
        <f t="shared" si="301"/>
        <v>0</v>
      </c>
      <c r="KB531" s="17">
        <f t="shared" si="301"/>
        <v>0</v>
      </c>
      <c r="KC531" s="17">
        <f t="shared" si="301"/>
        <v>0</v>
      </c>
      <c r="KD531" s="17">
        <f t="shared" si="301"/>
        <v>0</v>
      </c>
      <c r="KE531" s="17">
        <f t="shared" si="301"/>
        <v>0</v>
      </c>
      <c r="KF531" s="17">
        <f t="shared" si="301"/>
        <v>0</v>
      </c>
      <c r="KG531" s="17">
        <f t="shared" si="301"/>
        <v>0</v>
      </c>
      <c r="KH531" s="17">
        <f t="shared" si="301"/>
        <v>0</v>
      </c>
      <c r="KI531" s="17">
        <f t="shared" si="301"/>
        <v>0</v>
      </c>
      <c r="KJ531" s="17">
        <f t="shared" si="301"/>
        <v>0</v>
      </c>
      <c r="KK531" s="17">
        <f t="shared" si="301"/>
        <v>0</v>
      </c>
      <c r="KL531" s="17">
        <f t="shared" si="301"/>
        <v>0</v>
      </c>
      <c r="KM531" s="17">
        <f t="shared" si="301"/>
        <v>0</v>
      </c>
      <c r="KN531" s="17">
        <f t="shared" si="301"/>
        <v>0</v>
      </c>
      <c r="KO531" s="17">
        <f t="shared" si="301"/>
        <v>0</v>
      </c>
      <c r="KP531" s="17">
        <f t="shared" si="301"/>
        <v>0</v>
      </c>
      <c r="KQ531" s="17">
        <f t="shared" si="301"/>
        <v>0</v>
      </c>
      <c r="KR531" s="17">
        <f t="shared" si="301"/>
        <v>0</v>
      </c>
      <c r="KS531" s="17">
        <f t="shared" si="301"/>
        <v>0</v>
      </c>
      <c r="KT531" s="17">
        <f t="shared" si="301"/>
        <v>0</v>
      </c>
      <c r="KU531" s="17">
        <f t="shared" si="301"/>
        <v>0</v>
      </c>
      <c r="KV531" s="17">
        <f t="shared" si="301"/>
        <v>0</v>
      </c>
      <c r="KW531" s="17">
        <f t="shared" si="301"/>
        <v>0</v>
      </c>
      <c r="KX531" s="17">
        <f t="shared" si="301"/>
        <v>0</v>
      </c>
      <c r="KY531" s="17">
        <f t="shared" si="301"/>
        <v>0</v>
      </c>
      <c r="KZ531" s="17">
        <f t="shared" si="301"/>
        <v>0</v>
      </c>
      <c r="LA531" s="17">
        <f t="shared" si="301"/>
        <v>0</v>
      </c>
      <c r="LB531" s="17">
        <f t="shared" si="301"/>
        <v>0</v>
      </c>
      <c r="LC531" s="17">
        <f t="shared" si="301"/>
        <v>0</v>
      </c>
      <c r="LD531" s="17">
        <f t="shared" si="301"/>
        <v>0</v>
      </c>
      <c r="LE531" s="17">
        <f t="shared" si="301"/>
        <v>0</v>
      </c>
      <c r="LF531" s="17">
        <f t="shared" si="301"/>
        <v>0</v>
      </c>
      <c r="LG531" s="17">
        <f t="shared" si="301"/>
        <v>0</v>
      </c>
      <c r="LH531" s="17">
        <f t="shared" si="301"/>
        <v>0</v>
      </c>
      <c r="LI531" s="17">
        <f t="shared" si="301"/>
        <v>0</v>
      </c>
      <c r="LJ531" s="17">
        <f t="shared" si="301"/>
        <v>0</v>
      </c>
      <c r="LK531" s="17">
        <f t="shared" si="301"/>
        <v>0</v>
      </c>
      <c r="LL531" s="17">
        <f t="shared" si="301"/>
        <v>0</v>
      </c>
      <c r="LM531" s="17">
        <f t="shared" si="301"/>
        <v>0</v>
      </c>
      <c r="LN531" s="17">
        <f t="shared" si="301"/>
        <v>0</v>
      </c>
      <c r="LO531" s="17">
        <f t="shared" si="301"/>
        <v>0</v>
      </c>
      <c r="LP531" s="17">
        <f t="shared" si="301"/>
        <v>0</v>
      </c>
      <c r="LQ531" s="17">
        <f t="shared" si="301"/>
        <v>0</v>
      </c>
      <c r="LR531" s="17">
        <f t="shared" si="301"/>
        <v>0</v>
      </c>
      <c r="LS531" s="17">
        <f t="shared" si="301"/>
        <v>0</v>
      </c>
      <c r="LT531" s="17">
        <f t="shared" si="301"/>
        <v>0</v>
      </c>
      <c r="LU531" s="17">
        <f t="shared" si="301"/>
        <v>0</v>
      </c>
      <c r="LV531" s="17">
        <f t="shared" si="301"/>
        <v>0</v>
      </c>
      <c r="LW531" s="17">
        <f t="shared" si="301"/>
        <v>0</v>
      </c>
      <c r="LX531" s="17">
        <f t="shared" si="301"/>
        <v>0</v>
      </c>
      <c r="LY531" s="17">
        <f t="shared" si="301"/>
        <v>0</v>
      </c>
      <c r="LZ531" s="17">
        <f t="shared" si="301"/>
        <v>0</v>
      </c>
      <c r="MA531" s="17">
        <f t="shared" si="301"/>
        <v>0</v>
      </c>
      <c r="MB531" s="17">
        <f t="shared" si="301"/>
        <v>0</v>
      </c>
      <c r="MC531" s="17">
        <f t="shared" si="301"/>
        <v>0</v>
      </c>
      <c r="MD531" s="17">
        <f t="shared" si="301"/>
        <v>0</v>
      </c>
      <c r="ME531" s="17">
        <f t="shared" si="301"/>
        <v>0</v>
      </c>
      <c r="MF531" s="17">
        <f t="shared" ref="MF531:OQ531" si="302">MF532</f>
        <v>0</v>
      </c>
      <c r="MG531" s="17">
        <f t="shared" si="302"/>
        <v>0</v>
      </c>
      <c r="MH531" s="17">
        <f t="shared" si="302"/>
        <v>0</v>
      </c>
      <c r="MI531" s="17">
        <f t="shared" si="302"/>
        <v>0</v>
      </c>
      <c r="MJ531" s="17">
        <f t="shared" si="302"/>
        <v>0</v>
      </c>
      <c r="MK531" s="17">
        <f t="shared" si="302"/>
        <v>0</v>
      </c>
      <c r="ML531" s="17">
        <f t="shared" si="302"/>
        <v>0</v>
      </c>
      <c r="MM531" s="17">
        <f t="shared" si="302"/>
        <v>0</v>
      </c>
      <c r="MN531" s="17">
        <f t="shared" si="302"/>
        <v>0</v>
      </c>
      <c r="MO531" s="17">
        <f t="shared" si="302"/>
        <v>0</v>
      </c>
      <c r="MP531" s="17">
        <f t="shared" si="302"/>
        <v>0</v>
      </c>
      <c r="MQ531" s="17">
        <f t="shared" si="302"/>
        <v>0</v>
      </c>
      <c r="MR531" s="17">
        <f t="shared" si="302"/>
        <v>0</v>
      </c>
      <c r="MS531" s="17">
        <f t="shared" si="302"/>
        <v>0</v>
      </c>
      <c r="MT531" s="17">
        <f t="shared" si="302"/>
        <v>0</v>
      </c>
      <c r="MU531" s="17">
        <f t="shared" si="302"/>
        <v>0</v>
      </c>
      <c r="MV531" s="17">
        <f t="shared" si="302"/>
        <v>0</v>
      </c>
      <c r="MW531" s="17">
        <f t="shared" si="302"/>
        <v>0</v>
      </c>
      <c r="MX531" s="17">
        <f t="shared" si="302"/>
        <v>0</v>
      </c>
      <c r="MY531" s="17">
        <f t="shared" si="302"/>
        <v>0</v>
      </c>
      <c r="MZ531" s="17">
        <f t="shared" si="302"/>
        <v>0</v>
      </c>
      <c r="NA531" s="17">
        <f t="shared" si="302"/>
        <v>0</v>
      </c>
      <c r="NB531" s="17">
        <f t="shared" si="302"/>
        <v>0</v>
      </c>
      <c r="NC531" s="17">
        <f t="shared" si="302"/>
        <v>0</v>
      </c>
      <c r="ND531" s="17">
        <f t="shared" si="302"/>
        <v>0</v>
      </c>
      <c r="NE531" s="17">
        <f t="shared" si="302"/>
        <v>0</v>
      </c>
      <c r="NF531" s="17">
        <f t="shared" si="302"/>
        <v>0</v>
      </c>
      <c r="NG531" s="17">
        <f t="shared" si="302"/>
        <v>0</v>
      </c>
      <c r="NH531" s="17">
        <f t="shared" si="302"/>
        <v>0</v>
      </c>
      <c r="NI531" s="17">
        <f t="shared" si="302"/>
        <v>0</v>
      </c>
      <c r="NJ531" s="17">
        <f t="shared" si="302"/>
        <v>0</v>
      </c>
      <c r="NK531" s="17">
        <f t="shared" si="302"/>
        <v>0</v>
      </c>
      <c r="NL531" s="17">
        <f t="shared" si="302"/>
        <v>0</v>
      </c>
      <c r="NM531" s="17">
        <f t="shared" si="302"/>
        <v>0</v>
      </c>
      <c r="NN531" s="17">
        <f t="shared" si="302"/>
        <v>0</v>
      </c>
      <c r="NO531" s="17">
        <f t="shared" si="302"/>
        <v>0</v>
      </c>
      <c r="NP531" s="17">
        <f t="shared" si="302"/>
        <v>0</v>
      </c>
      <c r="NQ531" s="17">
        <f t="shared" si="302"/>
        <v>0</v>
      </c>
      <c r="NR531" s="17">
        <f t="shared" si="302"/>
        <v>0</v>
      </c>
      <c r="NS531" s="17">
        <f t="shared" si="302"/>
        <v>0</v>
      </c>
      <c r="NT531" s="17">
        <f t="shared" si="302"/>
        <v>0</v>
      </c>
      <c r="NU531" s="17">
        <f t="shared" si="302"/>
        <v>0</v>
      </c>
      <c r="NV531" s="17">
        <f t="shared" si="302"/>
        <v>0</v>
      </c>
      <c r="NW531" s="17">
        <f t="shared" si="302"/>
        <v>0</v>
      </c>
      <c r="NX531" s="17">
        <f t="shared" si="302"/>
        <v>0</v>
      </c>
      <c r="NY531" s="17">
        <f t="shared" si="302"/>
        <v>0</v>
      </c>
      <c r="NZ531" s="17">
        <f t="shared" si="302"/>
        <v>0</v>
      </c>
      <c r="OA531" s="17">
        <f t="shared" si="302"/>
        <v>0</v>
      </c>
      <c r="OB531" s="17">
        <f t="shared" si="302"/>
        <v>0</v>
      </c>
      <c r="OC531" s="17">
        <f t="shared" si="302"/>
        <v>0</v>
      </c>
      <c r="OD531" s="17">
        <f t="shared" si="302"/>
        <v>0</v>
      </c>
      <c r="OE531" s="17">
        <f t="shared" si="302"/>
        <v>0</v>
      </c>
      <c r="OF531" s="17">
        <f t="shared" si="302"/>
        <v>0</v>
      </c>
      <c r="OG531" s="17">
        <f t="shared" si="302"/>
        <v>0</v>
      </c>
      <c r="OH531" s="17">
        <f t="shared" si="302"/>
        <v>0</v>
      </c>
      <c r="OI531" s="17">
        <f t="shared" si="302"/>
        <v>0</v>
      </c>
      <c r="OJ531" s="17">
        <f t="shared" si="302"/>
        <v>0</v>
      </c>
      <c r="OK531" s="17">
        <f t="shared" si="302"/>
        <v>0</v>
      </c>
      <c r="OL531" s="17">
        <f t="shared" si="302"/>
        <v>0</v>
      </c>
      <c r="OM531" s="17">
        <f t="shared" si="302"/>
        <v>0</v>
      </c>
      <c r="ON531" s="17">
        <f t="shared" si="302"/>
        <v>0</v>
      </c>
      <c r="OO531" s="17">
        <f t="shared" si="302"/>
        <v>0</v>
      </c>
      <c r="OP531" s="17">
        <f t="shared" si="302"/>
        <v>0</v>
      </c>
      <c r="OQ531" s="17">
        <f t="shared" si="302"/>
        <v>0</v>
      </c>
      <c r="OR531" s="17">
        <f t="shared" ref="OR531:RC531" si="303">OR532</f>
        <v>0</v>
      </c>
      <c r="OS531" s="17">
        <f t="shared" si="303"/>
        <v>0</v>
      </c>
      <c r="OT531" s="17">
        <f t="shared" si="303"/>
        <v>0</v>
      </c>
      <c r="OU531" s="17">
        <f t="shared" si="303"/>
        <v>0</v>
      </c>
      <c r="OV531" s="17">
        <f t="shared" si="303"/>
        <v>0</v>
      </c>
      <c r="OW531" s="17">
        <f t="shared" si="303"/>
        <v>0</v>
      </c>
      <c r="OX531" s="17">
        <f t="shared" si="303"/>
        <v>0</v>
      </c>
      <c r="OY531" s="17">
        <f t="shared" si="303"/>
        <v>0</v>
      </c>
      <c r="OZ531" s="17">
        <f t="shared" si="303"/>
        <v>0</v>
      </c>
      <c r="PA531" s="17">
        <f t="shared" si="303"/>
        <v>0</v>
      </c>
      <c r="PB531" s="17">
        <f t="shared" si="303"/>
        <v>0</v>
      </c>
      <c r="PC531" s="17">
        <f t="shared" si="303"/>
        <v>0</v>
      </c>
      <c r="PD531" s="17">
        <f t="shared" si="303"/>
        <v>0</v>
      </c>
      <c r="PE531" s="17">
        <f t="shared" si="303"/>
        <v>0</v>
      </c>
      <c r="PF531" s="17">
        <f t="shared" si="303"/>
        <v>0</v>
      </c>
      <c r="PG531" s="17">
        <f t="shared" si="303"/>
        <v>0</v>
      </c>
      <c r="PH531" s="17">
        <f t="shared" si="303"/>
        <v>0</v>
      </c>
      <c r="PI531" s="17">
        <f t="shared" si="303"/>
        <v>0</v>
      </c>
      <c r="PJ531" s="17">
        <f t="shared" si="303"/>
        <v>0</v>
      </c>
      <c r="PK531" s="17">
        <f t="shared" si="303"/>
        <v>0</v>
      </c>
      <c r="PL531" s="17">
        <f t="shared" si="303"/>
        <v>0</v>
      </c>
      <c r="PM531" s="17">
        <f t="shared" si="303"/>
        <v>0</v>
      </c>
      <c r="PN531" s="17">
        <f t="shared" si="303"/>
        <v>0</v>
      </c>
      <c r="PO531" s="17">
        <f t="shared" si="303"/>
        <v>0</v>
      </c>
      <c r="PP531" s="17">
        <f t="shared" si="303"/>
        <v>0</v>
      </c>
      <c r="PQ531" s="17">
        <f t="shared" si="303"/>
        <v>0</v>
      </c>
      <c r="PR531" s="17">
        <f t="shared" si="303"/>
        <v>0</v>
      </c>
      <c r="PS531" s="17">
        <f t="shared" si="303"/>
        <v>0</v>
      </c>
      <c r="PT531" s="17">
        <f t="shared" si="303"/>
        <v>0</v>
      </c>
      <c r="PU531" s="17">
        <f t="shared" si="303"/>
        <v>0</v>
      </c>
      <c r="PV531" s="17">
        <f t="shared" si="303"/>
        <v>0</v>
      </c>
      <c r="PW531" s="17">
        <f t="shared" si="303"/>
        <v>0</v>
      </c>
      <c r="PX531" s="17">
        <f t="shared" si="303"/>
        <v>0</v>
      </c>
      <c r="PY531" s="17">
        <f t="shared" si="303"/>
        <v>0</v>
      </c>
      <c r="PZ531" s="17">
        <f t="shared" si="303"/>
        <v>0</v>
      </c>
      <c r="QA531" s="17">
        <f t="shared" si="303"/>
        <v>0</v>
      </c>
      <c r="QB531" s="17">
        <f t="shared" si="303"/>
        <v>0</v>
      </c>
      <c r="QC531" s="17">
        <f t="shared" si="303"/>
        <v>0</v>
      </c>
      <c r="QD531" s="17">
        <f t="shared" si="303"/>
        <v>0</v>
      </c>
      <c r="QE531" s="17">
        <f t="shared" si="303"/>
        <v>0</v>
      </c>
      <c r="QF531" s="17">
        <f t="shared" si="303"/>
        <v>0</v>
      </c>
      <c r="QG531" s="17">
        <f t="shared" si="303"/>
        <v>0</v>
      </c>
      <c r="QH531" s="17">
        <f t="shared" si="303"/>
        <v>0</v>
      </c>
      <c r="QI531" s="17">
        <f t="shared" si="303"/>
        <v>0</v>
      </c>
      <c r="QJ531" s="17">
        <f t="shared" si="303"/>
        <v>0</v>
      </c>
      <c r="QK531" s="17">
        <f t="shared" si="303"/>
        <v>0</v>
      </c>
      <c r="QL531" s="17">
        <f t="shared" si="303"/>
        <v>0</v>
      </c>
      <c r="QM531" s="17">
        <f t="shared" si="303"/>
        <v>0</v>
      </c>
      <c r="QN531" s="17">
        <f t="shared" si="303"/>
        <v>0</v>
      </c>
      <c r="QO531" s="17">
        <f t="shared" si="303"/>
        <v>0</v>
      </c>
      <c r="QP531" s="17">
        <f t="shared" si="303"/>
        <v>0</v>
      </c>
      <c r="QQ531" s="17">
        <f t="shared" si="303"/>
        <v>0</v>
      </c>
      <c r="QR531" s="17">
        <f t="shared" si="303"/>
        <v>0</v>
      </c>
      <c r="QS531" s="17">
        <f t="shared" si="303"/>
        <v>0</v>
      </c>
      <c r="QT531" s="17">
        <f t="shared" si="303"/>
        <v>0</v>
      </c>
      <c r="QU531" s="17">
        <f t="shared" si="303"/>
        <v>0</v>
      </c>
      <c r="QV531" s="17">
        <f t="shared" si="303"/>
        <v>0</v>
      </c>
      <c r="QW531" s="17">
        <f t="shared" si="303"/>
        <v>0</v>
      </c>
      <c r="QX531" s="17">
        <f t="shared" si="303"/>
        <v>0</v>
      </c>
      <c r="QY531" s="17">
        <f t="shared" si="303"/>
        <v>0</v>
      </c>
      <c r="QZ531" s="17">
        <f t="shared" si="303"/>
        <v>0</v>
      </c>
      <c r="RA531" s="17">
        <f t="shared" si="303"/>
        <v>0</v>
      </c>
      <c r="RB531" s="17">
        <f t="shared" si="303"/>
        <v>0</v>
      </c>
      <c r="RC531" s="17">
        <f t="shared" si="303"/>
        <v>0</v>
      </c>
      <c r="RD531" s="17">
        <f t="shared" ref="RD531:TO531" si="304">RD532</f>
        <v>0</v>
      </c>
      <c r="RE531" s="17">
        <f t="shared" si="304"/>
        <v>0</v>
      </c>
      <c r="RF531" s="17">
        <f t="shared" si="304"/>
        <v>0</v>
      </c>
      <c r="RG531" s="17">
        <f t="shared" si="304"/>
        <v>0</v>
      </c>
      <c r="RH531" s="17">
        <f t="shared" si="304"/>
        <v>0</v>
      </c>
      <c r="RI531" s="17">
        <f t="shared" si="304"/>
        <v>0</v>
      </c>
      <c r="RJ531" s="17">
        <f t="shared" si="304"/>
        <v>0</v>
      </c>
      <c r="RK531" s="17">
        <f t="shared" si="304"/>
        <v>0</v>
      </c>
      <c r="RL531" s="17">
        <f t="shared" si="304"/>
        <v>0</v>
      </c>
      <c r="RM531" s="17">
        <f t="shared" si="304"/>
        <v>0</v>
      </c>
      <c r="RN531" s="17">
        <f t="shared" si="304"/>
        <v>0</v>
      </c>
      <c r="RO531" s="17">
        <f t="shared" si="304"/>
        <v>0</v>
      </c>
      <c r="RP531" s="17">
        <f t="shared" si="304"/>
        <v>0</v>
      </c>
      <c r="RQ531" s="17">
        <f t="shared" si="304"/>
        <v>0</v>
      </c>
      <c r="RR531" s="17">
        <f t="shared" si="304"/>
        <v>0</v>
      </c>
      <c r="RS531" s="17">
        <f t="shared" si="304"/>
        <v>0</v>
      </c>
      <c r="RT531" s="17">
        <f t="shared" si="304"/>
        <v>0</v>
      </c>
      <c r="RU531" s="17">
        <f t="shared" si="304"/>
        <v>0</v>
      </c>
      <c r="RV531" s="17">
        <f t="shared" si="304"/>
        <v>0</v>
      </c>
      <c r="RW531" s="17">
        <f t="shared" si="304"/>
        <v>0</v>
      </c>
      <c r="RX531" s="17">
        <f t="shared" si="304"/>
        <v>0</v>
      </c>
      <c r="RY531" s="17">
        <f t="shared" si="304"/>
        <v>0</v>
      </c>
      <c r="RZ531" s="17">
        <f t="shared" si="304"/>
        <v>0</v>
      </c>
      <c r="SA531" s="17">
        <f t="shared" si="304"/>
        <v>0</v>
      </c>
      <c r="SB531" s="17">
        <f t="shared" si="304"/>
        <v>0</v>
      </c>
      <c r="SC531" s="17">
        <f t="shared" si="304"/>
        <v>0</v>
      </c>
      <c r="SD531" s="17">
        <f t="shared" si="304"/>
        <v>0</v>
      </c>
      <c r="SE531" s="17">
        <f t="shared" si="304"/>
        <v>0</v>
      </c>
      <c r="SF531" s="17">
        <f t="shared" si="304"/>
        <v>0</v>
      </c>
      <c r="SG531" s="17">
        <f t="shared" si="304"/>
        <v>0</v>
      </c>
      <c r="SH531" s="17">
        <f t="shared" si="304"/>
        <v>0</v>
      </c>
      <c r="SI531" s="17">
        <f t="shared" si="304"/>
        <v>0</v>
      </c>
      <c r="SJ531" s="17">
        <f t="shared" si="304"/>
        <v>0</v>
      </c>
      <c r="SK531" s="17">
        <f t="shared" si="304"/>
        <v>0</v>
      </c>
      <c r="SL531" s="17">
        <f t="shared" si="304"/>
        <v>0</v>
      </c>
      <c r="SM531" s="17">
        <f t="shared" si="304"/>
        <v>0</v>
      </c>
      <c r="SN531" s="17">
        <f t="shared" si="304"/>
        <v>0</v>
      </c>
      <c r="SO531" s="17">
        <f t="shared" si="304"/>
        <v>0</v>
      </c>
      <c r="SP531" s="17">
        <f t="shared" si="304"/>
        <v>0</v>
      </c>
      <c r="SQ531" s="17">
        <f t="shared" si="304"/>
        <v>0</v>
      </c>
      <c r="SR531" s="17">
        <f t="shared" si="304"/>
        <v>0</v>
      </c>
      <c r="SS531" s="17">
        <f t="shared" si="304"/>
        <v>0</v>
      </c>
      <c r="ST531" s="17">
        <f t="shared" si="304"/>
        <v>0</v>
      </c>
      <c r="SU531" s="17">
        <f t="shared" si="304"/>
        <v>0</v>
      </c>
      <c r="SV531" s="17">
        <f t="shared" si="304"/>
        <v>0</v>
      </c>
      <c r="SW531" s="17">
        <f t="shared" si="304"/>
        <v>0</v>
      </c>
      <c r="SX531" s="17">
        <f t="shared" si="304"/>
        <v>0</v>
      </c>
      <c r="SY531" s="17">
        <f t="shared" si="304"/>
        <v>0</v>
      </c>
      <c r="SZ531" s="17">
        <f t="shared" si="304"/>
        <v>0</v>
      </c>
      <c r="TA531" s="17">
        <f t="shared" si="304"/>
        <v>0</v>
      </c>
      <c r="TB531" s="17">
        <f t="shared" si="304"/>
        <v>0</v>
      </c>
      <c r="TC531" s="17">
        <f t="shared" si="304"/>
        <v>0</v>
      </c>
      <c r="TD531" s="17">
        <f t="shared" si="304"/>
        <v>0</v>
      </c>
      <c r="TE531" s="17">
        <f t="shared" si="304"/>
        <v>0</v>
      </c>
      <c r="TF531" s="17">
        <f t="shared" si="304"/>
        <v>0</v>
      </c>
      <c r="TG531" s="17">
        <f t="shared" si="304"/>
        <v>0</v>
      </c>
      <c r="TH531" s="17">
        <f t="shared" si="304"/>
        <v>0</v>
      </c>
      <c r="TI531" s="17">
        <f t="shared" si="304"/>
        <v>0</v>
      </c>
      <c r="TJ531" s="17">
        <f t="shared" si="304"/>
        <v>0</v>
      </c>
      <c r="TK531" s="17">
        <f t="shared" si="304"/>
        <v>0</v>
      </c>
      <c r="TL531" s="17">
        <f t="shared" si="304"/>
        <v>0</v>
      </c>
      <c r="TM531" s="17">
        <f t="shared" si="304"/>
        <v>0</v>
      </c>
      <c r="TN531" s="17">
        <f t="shared" si="304"/>
        <v>0</v>
      </c>
      <c r="TO531" s="17">
        <f t="shared" si="304"/>
        <v>0</v>
      </c>
      <c r="TP531" s="17">
        <f t="shared" ref="TP531:WA531" si="305">TP532</f>
        <v>0</v>
      </c>
      <c r="TQ531" s="17">
        <f t="shared" si="305"/>
        <v>0</v>
      </c>
      <c r="TR531" s="17">
        <f t="shared" si="305"/>
        <v>0</v>
      </c>
      <c r="TS531" s="17">
        <f t="shared" si="305"/>
        <v>0</v>
      </c>
      <c r="TT531" s="17">
        <f t="shared" si="305"/>
        <v>0</v>
      </c>
      <c r="TU531" s="17">
        <f t="shared" si="305"/>
        <v>0</v>
      </c>
      <c r="TV531" s="17">
        <f t="shared" si="305"/>
        <v>0</v>
      </c>
      <c r="TW531" s="17">
        <f t="shared" si="305"/>
        <v>0</v>
      </c>
      <c r="TX531" s="17">
        <f t="shared" si="305"/>
        <v>0</v>
      </c>
      <c r="TY531" s="17">
        <f t="shared" si="305"/>
        <v>0</v>
      </c>
      <c r="TZ531" s="17">
        <f t="shared" si="305"/>
        <v>0</v>
      </c>
      <c r="UA531" s="17">
        <f t="shared" si="305"/>
        <v>0</v>
      </c>
      <c r="UB531" s="17">
        <f t="shared" si="305"/>
        <v>0</v>
      </c>
      <c r="UC531" s="17">
        <f t="shared" si="305"/>
        <v>0</v>
      </c>
      <c r="UD531" s="17">
        <f t="shared" si="305"/>
        <v>0</v>
      </c>
      <c r="UE531" s="17">
        <f t="shared" si="305"/>
        <v>0</v>
      </c>
      <c r="UF531" s="17">
        <f t="shared" si="305"/>
        <v>0</v>
      </c>
      <c r="UG531" s="17">
        <f t="shared" si="305"/>
        <v>0</v>
      </c>
      <c r="UH531" s="17">
        <f t="shared" si="305"/>
        <v>0</v>
      </c>
      <c r="UI531" s="17">
        <f t="shared" si="305"/>
        <v>0</v>
      </c>
      <c r="UJ531" s="17">
        <f t="shared" si="305"/>
        <v>0</v>
      </c>
      <c r="UK531" s="17">
        <f t="shared" si="305"/>
        <v>0</v>
      </c>
      <c r="UL531" s="17">
        <f t="shared" si="305"/>
        <v>0</v>
      </c>
      <c r="UM531" s="17">
        <f t="shared" si="305"/>
        <v>0</v>
      </c>
      <c r="UN531" s="17">
        <f t="shared" si="305"/>
        <v>0</v>
      </c>
      <c r="UO531" s="17">
        <f t="shared" si="305"/>
        <v>0</v>
      </c>
      <c r="UP531" s="17">
        <f t="shared" si="305"/>
        <v>0</v>
      </c>
      <c r="UQ531" s="17">
        <f t="shared" si="305"/>
        <v>0</v>
      </c>
      <c r="UR531" s="17">
        <f t="shared" si="305"/>
        <v>0</v>
      </c>
      <c r="US531" s="17">
        <f t="shared" si="305"/>
        <v>0</v>
      </c>
      <c r="UT531" s="17">
        <f t="shared" si="305"/>
        <v>0</v>
      </c>
      <c r="UU531" s="17">
        <f t="shared" si="305"/>
        <v>0</v>
      </c>
      <c r="UV531" s="17">
        <f t="shared" si="305"/>
        <v>0</v>
      </c>
      <c r="UW531" s="17">
        <f t="shared" si="305"/>
        <v>0</v>
      </c>
      <c r="UX531" s="17">
        <f t="shared" si="305"/>
        <v>0</v>
      </c>
      <c r="UY531" s="17">
        <f t="shared" si="305"/>
        <v>0</v>
      </c>
      <c r="UZ531" s="17">
        <f t="shared" si="305"/>
        <v>0</v>
      </c>
      <c r="VA531" s="17">
        <f t="shared" si="305"/>
        <v>0</v>
      </c>
      <c r="VB531" s="17">
        <f t="shared" si="305"/>
        <v>0</v>
      </c>
      <c r="VC531" s="17">
        <f t="shared" si="305"/>
        <v>0</v>
      </c>
      <c r="VD531" s="17">
        <f t="shared" si="305"/>
        <v>0</v>
      </c>
      <c r="VE531" s="17">
        <f t="shared" si="305"/>
        <v>0</v>
      </c>
      <c r="VF531" s="17">
        <f t="shared" si="305"/>
        <v>0</v>
      </c>
      <c r="VG531" s="17">
        <f t="shared" si="305"/>
        <v>0</v>
      </c>
      <c r="VH531" s="17">
        <f t="shared" si="305"/>
        <v>0</v>
      </c>
      <c r="VI531" s="17">
        <f t="shared" si="305"/>
        <v>0</v>
      </c>
      <c r="VJ531" s="17">
        <f t="shared" si="305"/>
        <v>0</v>
      </c>
      <c r="VK531" s="17">
        <f t="shared" si="305"/>
        <v>0</v>
      </c>
      <c r="VL531" s="17">
        <f t="shared" si="305"/>
        <v>0</v>
      </c>
      <c r="VM531" s="17">
        <f t="shared" si="305"/>
        <v>0</v>
      </c>
      <c r="VN531" s="17">
        <f t="shared" si="305"/>
        <v>0</v>
      </c>
      <c r="VO531" s="17">
        <f t="shared" si="305"/>
        <v>0</v>
      </c>
      <c r="VP531" s="17">
        <f t="shared" si="305"/>
        <v>0</v>
      </c>
      <c r="VQ531" s="17">
        <f t="shared" si="305"/>
        <v>0</v>
      </c>
      <c r="VR531" s="17">
        <f t="shared" si="305"/>
        <v>0</v>
      </c>
      <c r="VS531" s="17">
        <f t="shared" si="305"/>
        <v>0</v>
      </c>
      <c r="VT531" s="17">
        <f t="shared" si="305"/>
        <v>0</v>
      </c>
      <c r="VU531" s="17">
        <f t="shared" si="305"/>
        <v>0</v>
      </c>
      <c r="VV531" s="17">
        <f t="shared" si="305"/>
        <v>0</v>
      </c>
      <c r="VW531" s="17">
        <f t="shared" si="305"/>
        <v>0</v>
      </c>
      <c r="VX531" s="17">
        <f t="shared" si="305"/>
        <v>0</v>
      </c>
      <c r="VY531" s="17">
        <f t="shared" si="305"/>
        <v>0</v>
      </c>
      <c r="VZ531" s="17">
        <f t="shared" si="305"/>
        <v>0</v>
      </c>
      <c r="WA531" s="17">
        <f t="shared" si="305"/>
        <v>0</v>
      </c>
      <c r="WB531" s="17">
        <f t="shared" ref="WB531:YM531" si="306">WB532</f>
        <v>0</v>
      </c>
      <c r="WC531" s="17">
        <f t="shared" si="306"/>
        <v>0</v>
      </c>
      <c r="WD531" s="17">
        <f t="shared" si="306"/>
        <v>0</v>
      </c>
      <c r="WE531" s="17">
        <f t="shared" si="306"/>
        <v>0</v>
      </c>
      <c r="WF531" s="17">
        <f t="shared" si="306"/>
        <v>0</v>
      </c>
      <c r="WG531" s="17">
        <f t="shared" si="306"/>
        <v>0</v>
      </c>
      <c r="WH531" s="17">
        <f t="shared" si="306"/>
        <v>0</v>
      </c>
      <c r="WI531" s="17">
        <f t="shared" si="306"/>
        <v>0</v>
      </c>
      <c r="WJ531" s="17">
        <f t="shared" si="306"/>
        <v>0</v>
      </c>
      <c r="WK531" s="17">
        <f t="shared" si="306"/>
        <v>0</v>
      </c>
      <c r="WL531" s="17">
        <f t="shared" si="306"/>
        <v>0</v>
      </c>
      <c r="WM531" s="17">
        <f t="shared" si="306"/>
        <v>0</v>
      </c>
      <c r="WN531" s="17">
        <f t="shared" si="306"/>
        <v>0</v>
      </c>
      <c r="WO531" s="17">
        <f t="shared" si="306"/>
        <v>0</v>
      </c>
      <c r="WP531" s="17">
        <f t="shared" si="306"/>
        <v>0</v>
      </c>
      <c r="WQ531" s="17">
        <f t="shared" si="306"/>
        <v>0</v>
      </c>
      <c r="WR531" s="17">
        <f t="shared" si="306"/>
        <v>0</v>
      </c>
      <c r="WS531" s="17">
        <f t="shared" si="306"/>
        <v>0</v>
      </c>
      <c r="WT531" s="17">
        <f t="shared" si="306"/>
        <v>0</v>
      </c>
      <c r="WU531" s="17">
        <f t="shared" si="306"/>
        <v>0</v>
      </c>
      <c r="WV531" s="17">
        <f t="shared" si="306"/>
        <v>0</v>
      </c>
      <c r="WW531" s="17">
        <f t="shared" si="306"/>
        <v>0</v>
      </c>
      <c r="WX531" s="17">
        <f t="shared" si="306"/>
        <v>0</v>
      </c>
      <c r="WY531" s="17">
        <f t="shared" si="306"/>
        <v>0</v>
      </c>
      <c r="WZ531" s="17">
        <f t="shared" si="306"/>
        <v>0</v>
      </c>
      <c r="XA531" s="17">
        <f t="shared" si="306"/>
        <v>0</v>
      </c>
      <c r="XB531" s="17">
        <f t="shared" si="306"/>
        <v>0</v>
      </c>
      <c r="XC531" s="17">
        <f t="shared" si="306"/>
        <v>0</v>
      </c>
      <c r="XD531" s="17">
        <f t="shared" si="306"/>
        <v>0</v>
      </c>
      <c r="XE531" s="17">
        <f t="shared" si="306"/>
        <v>0</v>
      </c>
      <c r="XF531" s="17">
        <f t="shared" si="306"/>
        <v>0</v>
      </c>
      <c r="XG531" s="17">
        <f t="shared" si="306"/>
        <v>0</v>
      </c>
      <c r="XH531" s="17">
        <f t="shared" si="306"/>
        <v>0</v>
      </c>
      <c r="XI531" s="17">
        <f t="shared" si="306"/>
        <v>0</v>
      </c>
      <c r="XJ531" s="17">
        <f t="shared" si="306"/>
        <v>0</v>
      </c>
      <c r="XK531" s="17">
        <f t="shared" si="306"/>
        <v>0</v>
      </c>
      <c r="XL531" s="17">
        <f t="shared" si="306"/>
        <v>0</v>
      </c>
      <c r="XM531" s="17">
        <f t="shared" si="306"/>
        <v>0</v>
      </c>
      <c r="XN531" s="17">
        <f t="shared" si="306"/>
        <v>0</v>
      </c>
      <c r="XO531" s="17">
        <f t="shared" si="306"/>
        <v>0</v>
      </c>
      <c r="XP531" s="17">
        <f t="shared" si="306"/>
        <v>0</v>
      </c>
      <c r="XQ531" s="17">
        <f t="shared" si="306"/>
        <v>0</v>
      </c>
      <c r="XR531" s="17">
        <f t="shared" si="306"/>
        <v>0</v>
      </c>
      <c r="XS531" s="17">
        <f t="shared" si="306"/>
        <v>0</v>
      </c>
      <c r="XT531" s="17">
        <f t="shared" si="306"/>
        <v>0</v>
      </c>
      <c r="XU531" s="17">
        <f t="shared" si="306"/>
        <v>0</v>
      </c>
      <c r="XV531" s="17">
        <f t="shared" si="306"/>
        <v>0</v>
      </c>
      <c r="XW531" s="17">
        <f t="shared" si="306"/>
        <v>0</v>
      </c>
      <c r="XX531" s="17">
        <f t="shared" si="306"/>
        <v>0</v>
      </c>
      <c r="XY531" s="17">
        <f t="shared" si="306"/>
        <v>0</v>
      </c>
      <c r="XZ531" s="17">
        <f t="shared" si="306"/>
        <v>0</v>
      </c>
      <c r="YA531" s="17">
        <f t="shared" si="306"/>
        <v>0</v>
      </c>
      <c r="YB531" s="17">
        <f t="shared" si="306"/>
        <v>0</v>
      </c>
      <c r="YC531" s="17">
        <f t="shared" si="306"/>
        <v>0</v>
      </c>
      <c r="YD531" s="17">
        <f t="shared" si="306"/>
        <v>0</v>
      </c>
      <c r="YE531" s="17">
        <f t="shared" si="306"/>
        <v>0</v>
      </c>
      <c r="YF531" s="17">
        <f t="shared" si="306"/>
        <v>0</v>
      </c>
      <c r="YG531" s="17">
        <f t="shared" si="306"/>
        <v>0</v>
      </c>
      <c r="YH531" s="17">
        <f t="shared" si="306"/>
        <v>0</v>
      </c>
      <c r="YI531" s="17">
        <f t="shared" si="306"/>
        <v>0</v>
      </c>
      <c r="YJ531" s="17">
        <f t="shared" si="306"/>
        <v>0</v>
      </c>
      <c r="YK531" s="17">
        <f t="shared" si="306"/>
        <v>0</v>
      </c>
      <c r="YL531" s="17">
        <f t="shared" si="306"/>
        <v>0</v>
      </c>
      <c r="YM531" s="17">
        <f t="shared" si="306"/>
        <v>0</v>
      </c>
      <c r="YN531" s="17">
        <f t="shared" ref="YN531:ZD531" si="307">YN532</f>
        <v>0</v>
      </c>
      <c r="YO531" s="17">
        <f t="shared" si="307"/>
        <v>0</v>
      </c>
      <c r="YP531" s="17">
        <f t="shared" si="307"/>
        <v>0</v>
      </c>
    </row>
    <row r="532" spans="1:666" ht="36" customHeight="1" x14ac:dyDescent="0.25">
      <c r="A532" s="14" t="s">
        <v>27</v>
      </c>
      <c r="B532" s="15">
        <v>233</v>
      </c>
      <c r="C532" s="16" t="s">
        <v>16</v>
      </c>
      <c r="D532" s="16" t="s">
        <v>318</v>
      </c>
      <c r="E532" s="15" t="s">
        <v>375</v>
      </c>
      <c r="F532" s="15">
        <v>200</v>
      </c>
      <c r="G532" s="17">
        <f>G533</f>
        <v>20</v>
      </c>
      <c r="H532" s="17">
        <f t="shared" si="296"/>
        <v>20</v>
      </c>
      <c r="I532" s="17">
        <f t="shared" si="296"/>
        <v>20</v>
      </c>
    </row>
    <row r="533" spans="1:666" ht="31.5" x14ac:dyDescent="0.25">
      <c r="A533" s="14" t="s">
        <v>28</v>
      </c>
      <c r="B533" s="15">
        <v>233</v>
      </c>
      <c r="C533" s="16" t="s">
        <v>16</v>
      </c>
      <c r="D533" s="16" t="s">
        <v>318</v>
      </c>
      <c r="E533" s="15" t="s">
        <v>375</v>
      </c>
      <c r="F533" s="15">
        <v>240</v>
      </c>
      <c r="G533" s="17">
        <v>20</v>
      </c>
      <c r="H533" s="18">
        <v>20</v>
      </c>
      <c r="I533" s="18">
        <v>20</v>
      </c>
    </row>
    <row r="534" spans="1:666" ht="47.25" x14ac:dyDescent="0.25">
      <c r="A534" s="11" t="s">
        <v>376</v>
      </c>
      <c r="B534" s="12">
        <v>233</v>
      </c>
      <c r="C534" s="19" t="s">
        <v>16</v>
      </c>
      <c r="D534" s="19">
        <v>13</v>
      </c>
      <c r="E534" s="12" t="s">
        <v>208</v>
      </c>
      <c r="F534" s="12"/>
      <c r="G534" s="13">
        <f>G535</f>
        <v>1200</v>
      </c>
      <c r="H534" s="13">
        <f t="shared" ref="H534:I534" si="308">H535</f>
        <v>0</v>
      </c>
      <c r="I534" s="13">
        <f t="shared" si="308"/>
        <v>0</v>
      </c>
    </row>
    <row r="535" spans="1:666" ht="63" x14ac:dyDescent="0.25">
      <c r="A535" s="14" t="s">
        <v>377</v>
      </c>
      <c r="B535" s="15">
        <v>233</v>
      </c>
      <c r="C535" s="16" t="s">
        <v>16</v>
      </c>
      <c r="D535" s="16">
        <v>13</v>
      </c>
      <c r="E535" s="15" t="s">
        <v>378</v>
      </c>
      <c r="F535" s="15"/>
      <c r="G535" s="17">
        <f>G536+G539</f>
        <v>1200</v>
      </c>
      <c r="H535" s="17">
        <f>H536+H539</f>
        <v>0</v>
      </c>
      <c r="I535" s="17">
        <f>I536+I539</f>
        <v>0</v>
      </c>
    </row>
    <row r="536" spans="1:666" ht="59.25" customHeight="1" x14ac:dyDescent="0.25">
      <c r="A536" s="20" t="s">
        <v>211</v>
      </c>
      <c r="B536" s="15">
        <v>233</v>
      </c>
      <c r="C536" s="16" t="s">
        <v>16</v>
      </c>
      <c r="D536" s="16">
        <v>13</v>
      </c>
      <c r="E536" s="15" t="s">
        <v>379</v>
      </c>
      <c r="F536" s="15"/>
      <c r="G536" s="17">
        <f>G537</f>
        <v>1164</v>
      </c>
      <c r="H536" s="17">
        <f t="shared" ref="H536:I537" si="309">H537</f>
        <v>0</v>
      </c>
      <c r="I536" s="17">
        <f t="shared" si="309"/>
        <v>0</v>
      </c>
    </row>
    <row r="537" spans="1:666" ht="31.5" x14ac:dyDescent="0.25">
      <c r="A537" s="14" t="s">
        <v>49</v>
      </c>
      <c r="B537" s="15">
        <v>233</v>
      </c>
      <c r="C537" s="16" t="s">
        <v>16</v>
      </c>
      <c r="D537" s="16">
        <v>13</v>
      </c>
      <c r="E537" s="15" t="s">
        <v>379</v>
      </c>
      <c r="F537" s="15">
        <v>600</v>
      </c>
      <c r="G537" s="17">
        <f>G538</f>
        <v>1164</v>
      </c>
      <c r="H537" s="17">
        <f t="shared" si="309"/>
        <v>0</v>
      </c>
      <c r="I537" s="17">
        <f t="shared" si="309"/>
        <v>0</v>
      </c>
    </row>
    <row r="538" spans="1:666" ht="15.75" x14ac:dyDescent="0.25">
      <c r="A538" s="14" t="s">
        <v>50</v>
      </c>
      <c r="B538" s="15">
        <v>233</v>
      </c>
      <c r="C538" s="16" t="s">
        <v>16</v>
      </c>
      <c r="D538" s="16">
        <v>13</v>
      </c>
      <c r="E538" s="15" t="s">
        <v>379</v>
      </c>
      <c r="F538" s="15">
        <v>610</v>
      </c>
      <c r="G538" s="17">
        <v>1164</v>
      </c>
      <c r="H538" s="18">
        <v>0</v>
      </c>
      <c r="I538" s="18">
        <v>0</v>
      </c>
    </row>
    <row r="539" spans="1:666" ht="63" x14ac:dyDescent="0.25">
      <c r="A539" s="14" t="s">
        <v>380</v>
      </c>
      <c r="B539" s="15">
        <v>233</v>
      </c>
      <c r="C539" s="16" t="s">
        <v>16</v>
      </c>
      <c r="D539" s="16">
        <v>13</v>
      </c>
      <c r="E539" s="15" t="s">
        <v>381</v>
      </c>
      <c r="F539" s="15"/>
      <c r="G539" s="17">
        <f>G540</f>
        <v>36</v>
      </c>
      <c r="H539" s="17">
        <f t="shared" ref="H539:I540" si="310">H540</f>
        <v>0</v>
      </c>
      <c r="I539" s="17">
        <f t="shared" si="310"/>
        <v>0</v>
      </c>
    </row>
    <row r="540" spans="1:666" ht="31.5" x14ac:dyDescent="0.25">
      <c r="A540" s="14" t="s">
        <v>49</v>
      </c>
      <c r="B540" s="15">
        <v>233</v>
      </c>
      <c r="C540" s="16" t="s">
        <v>16</v>
      </c>
      <c r="D540" s="16">
        <v>13</v>
      </c>
      <c r="E540" s="15" t="s">
        <v>381</v>
      </c>
      <c r="F540" s="15">
        <v>600</v>
      </c>
      <c r="G540" s="17">
        <f>G541</f>
        <v>36</v>
      </c>
      <c r="H540" s="17">
        <f t="shared" si="310"/>
        <v>0</v>
      </c>
      <c r="I540" s="17">
        <f t="shared" si="310"/>
        <v>0</v>
      </c>
    </row>
    <row r="541" spans="1:666" ht="15" customHeight="1" x14ac:dyDescent="0.25">
      <c r="A541" s="14" t="s">
        <v>50</v>
      </c>
      <c r="B541" s="15">
        <v>233</v>
      </c>
      <c r="C541" s="16" t="s">
        <v>16</v>
      </c>
      <c r="D541" s="16">
        <v>13</v>
      </c>
      <c r="E541" s="15" t="s">
        <v>381</v>
      </c>
      <c r="F541" s="15">
        <v>610</v>
      </c>
      <c r="G541" s="17">
        <v>36</v>
      </c>
      <c r="H541" s="18">
        <v>0</v>
      </c>
      <c r="I541" s="18">
        <v>0</v>
      </c>
    </row>
    <row r="542" spans="1:666" ht="33.75" hidden="1" customHeight="1" x14ac:dyDescent="0.25">
      <c r="A542" s="49" t="s">
        <v>382</v>
      </c>
      <c r="B542" s="12">
        <v>233</v>
      </c>
      <c r="C542" s="19" t="s">
        <v>16</v>
      </c>
      <c r="D542" s="19" t="s">
        <v>318</v>
      </c>
      <c r="E542" s="12" t="s">
        <v>383</v>
      </c>
      <c r="F542" s="12"/>
      <c r="G542" s="13">
        <f>G543+G547+G551</f>
        <v>0</v>
      </c>
      <c r="H542" s="13">
        <f t="shared" ref="H542:I542" si="311">H543+H547+H551</f>
        <v>0</v>
      </c>
      <c r="I542" s="13">
        <f t="shared" si="311"/>
        <v>0</v>
      </c>
    </row>
    <row r="543" spans="1:666" ht="65.25" hidden="1" customHeight="1" x14ac:dyDescent="0.25">
      <c r="A543" s="23" t="s">
        <v>384</v>
      </c>
      <c r="B543" s="15">
        <v>233</v>
      </c>
      <c r="C543" s="16" t="s">
        <v>16</v>
      </c>
      <c r="D543" s="16" t="s">
        <v>318</v>
      </c>
      <c r="E543" s="15" t="s">
        <v>385</v>
      </c>
      <c r="F543" s="15"/>
      <c r="G543" s="17">
        <f>G544</f>
        <v>0</v>
      </c>
      <c r="H543" s="17">
        <f t="shared" ref="H543:I545" si="312">H544</f>
        <v>0</v>
      </c>
      <c r="I543" s="17">
        <f t="shared" si="312"/>
        <v>0</v>
      </c>
    </row>
    <row r="544" spans="1:666" ht="15" hidden="1" customHeight="1" x14ac:dyDescent="0.25">
      <c r="A544" s="14" t="s">
        <v>47</v>
      </c>
      <c r="B544" s="15">
        <v>233</v>
      </c>
      <c r="C544" s="16" t="s">
        <v>16</v>
      </c>
      <c r="D544" s="16" t="s">
        <v>318</v>
      </c>
      <c r="E544" s="15" t="s">
        <v>386</v>
      </c>
      <c r="F544" s="15"/>
      <c r="G544" s="17">
        <f>G545</f>
        <v>0</v>
      </c>
      <c r="H544" s="17">
        <f t="shared" si="312"/>
        <v>0</v>
      </c>
      <c r="I544" s="17">
        <f t="shared" si="312"/>
        <v>0</v>
      </c>
    </row>
    <row r="545" spans="1:9" ht="28.5" hidden="1" customHeight="1" x14ac:dyDescent="0.25">
      <c r="A545" s="14" t="s">
        <v>27</v>
      </c>
      <c r="B545" s="15">
        <v>233</v>
      </c>
      <c r="C545" s="16" t="s">
        <v>16</v>
      </c>
      <c r="D545" s="16" t="s">
        <v>318</v>
      </c>
      <c r="E545" s="15" t="s">
        <v>386</v>
      </c>
      <c r="F545" s="15">
        <v>200</v>
      </c>
      <c r="G545" s="17">
        <f>G546</f>
        <v>0</v>
      </c>
      <c r="H545" s="17">
        <f t="shared" si="312"/>
        <v>0</v>
      </c>
      <c r="I545" s="17">
        <f t="shared" si="312"/>
        <v>0</v>
      </c>
    </row>
    <row r="546" spans="1:9" ht="39" hidden="1" customHeight="1" x14ac:dyDescent="0.25">
      <c r="A546" s="14" t="s">
        <v>28</v>
      </c>
      <c r="B546" s="15">
        <v>233</v>
      </c>
      <c r="C546" s="16" t="s">
        <v>16</v>
      </c>
      <c r="D546" s="16" t="s">
        <v>318</v>
      </c>
      <c r="E546" s="15" t="s">
        <v>386</v>
      </c>
      <c r="F546" s="15">
        <v>240</v>
      </c>
      <c r="G546" s="17"/>
      <c r="H546" s="18"/>
      <c r="I546" s="18"/>
    </row>
    <row r="547" spans="1:9" ht="77.25" hidden="1" customHeight="1" x14ac:dyDescent="0.25">
      <c r="A547" s="23" t="s">
        <v>387</v>
      </c>
      <c r="B547" s="15">
        <v>233</v>
      </c>
      <c r="C547" s="16" t="s">
        <v>16</v>
      </c>
      <c r="D547" s="16" t="s">
        <v>318</v>
      </c>
      <c r="E547" s="15" t="s">
        <v>388</v>
      </c>
      <c r="F547" s="15"/>
      <c r="G547" s="17">
        <f>G548</f>
        <v>0</v>
      </c>
      <c r="H547" s="17">
        <f t="shared" ref="H547:I549" si="313">H548</f>
        <v>0</v>
      </c>
      <c r="I547" s="17">
        <f t="shared" si="313"/>
        <v>0</v>
      </c>
    </row>
    <row r="548" spans="1:9" ht="15" hidden="1" customHeight="1" x14ac:dyDescent="0.25">
      <c r="A548" s="14" t="s">
        <v>47</v>
      </c>
      <c r="B548" s="15">
        <v>233</v>
      </c>
      <c r="C548" s="16" t="s">
        <v>16</v>
      </c>
      <c r="D548" s="16" t="s">
        <v>318</v>
      </c>
      <c r="E548" s="15" t="s">
        <v>389</v>
      </c>
      <c r="F548" s="15"/>
      <c r="G548" s="17">
        <f>G549</f>
        <v>0</v>
      </c>
      <c r="H548" s="17">
        <f t="shared" si="313"/>
        <v>0</v>
      </c>
      <c r="I548" s="17">
        <f t="shared" si="313"/>
        <v>0</v>
      </c>
    </row>
    <row r="549" spans="1:9" ht="36.75" hidden="1" customHeight="1" x14ac:dyDescent="0.25">
      <c r="A549" s="14" t="s">
        <v>27</v>
      </c>
      <c r="B549" s="15">
        <v>233</v>
      </c>
      <c r="C549" s="16" t="s">
        <v>16</v>
      </c>
      <c r="D549" s="16" t="s">
        <v>318</v>
      </c>
      <c r="E549" s="15" t="s">
        <v>389</v>
      </c>
      <c r="F549" s="15">
        <v>200</v>
      </c>
      <c r="G549" s="17">
        <f>G550</f>
        <v>0</v>
      </c>
      <c r="H549" s="17">
        <f t="shared" si="313"/>
        <v>0</v>
      </c>
      <c r="I549" s="17">
        <f t="shared" si="313"/>
        <v>0</v>
      </c>
    </row>
    <row r="550" spans="1:9" ht="34.5" hidden="1" customHeight="1" x14ac:dyDescent="0.25">
      <c r="A550" s="14" t="s">
        <v>28</v>
      </c>
      <c r="B550" s="15">
        <v>233</v>
      </c>
      <c r="C550" s="16" t="s">
        <v>16</v>
      </c>
      <c r="D550" s="16" t="s">
        <v>318</v>
      </c>
      <c r="E550" s="15" t="s">
        <v>389</v>
      </c>
      <c r="F550" s="15">
        <v>240</v>
      </c>
      <c r="G550" s="17"/>
      <c r="H550" s="18"/>
      <c r="I550" s="18"/>
    </row>
    <row r="551" spans="1:9" ht="82.5" hidden="1" customHeight="1" x14ac:dyDescent="0.25">
      <c r="A551" s="23" t="s">
        <v>390</v>
      </c>
      <c r="B551" s="15">
        <v>233</v>
      </c>
      <c r="C551" s="16" t="s">
        <v>16</v>
      </c>
      <c r="D551" s="16" t="s">
        <v>318</v>
      </c>
      <c r="E551" s="15" t="s">
        <v>391</v>
      </c>
      <c r="F551" s="15"/>
      <c r="G551" s="17">
        <f>G552</f>
        <v>0</v>
      </c>
      <c r="H551" s="17">
        <f t="shared" ref="H551:I553" si="314">H552</f>
        <v>0</v>
      </c>
      <c r="I551" s="17">
        <f t="shared" si="314"/>
        <v>0</v>
      </c>
    </row>
    <row r="552" spans="1:9" ht="15" hidden="1" customHeight="1" x14ac:dyDescent="0.25">
      <c r="A552" s="14" t="s">
        <v>47</v>
      </c>
      <c r="B552" s="15">
        <v>233</v>
      </c>
      <c r="C552" s="16" t="s">
        <v>16</v>
      </c>
      <c r="D552" s="16" t="s">
        <v>318</v>
      </c>
      <c r="E552" s="15" t="s">
        <v>392</v>
      </c>
      <c r="F552" s="15"/>
      <c r="G552" s="17">
        <f>G553</f>
        <v>0</v>
      </c>
      <c r="H552" s="17">
        <f t="shared" si="314"/>
        <v>0</v>
      </c>
      <c r="I552" s="17">
        <f t="shared" si="314"/>
        <v>0</v>
      </c>
    </row>
    <row r="553" spans="1:9" ht="33" hidden="1" customHeight="1" x14ac:dyDescent="0.25">
      <c r="A553" s="14" t="s">
        <v>27</v>
      </c>
      <c r="B553" s="15">
        <v>233</v>
      </c>
      <c r="C553" s="16" t="s">
        <v>16</v>
      </c>
      <c r="D553" s="16" t="s">
        <v>318</v>
      </c>
      <c r="E553" s="15" t="s">
        <v>392</v>
      </c>
      <c r="F553" s="15">
        <v>200</v>
      </c>
      <c r="G553" s="17">
        <f>G554</f>
        <v>0</v>
      </c>
      <c r="H553" s="17">
        <f t="shared" si="314"/>
        <v>0</v>
      </c>
      <c r="I553" s="17">
        <f t="shared" si="314"/>
        <v>0</v>
      </c>
    </row>
    <row r="554" spans="1:9" ht="35.25" hidden="1" customHeight="1" x14ac:dyDescent="0.25">
      <c r="A554" s="14" t="s">
        <v>28</v>
      </c>
      <c r="B554" s="15">
        <v>233</v>
      </c>
      <c r="C554" s="16" t="s">
        <v>16</v>
      </c>
      <c r="D554" s="16" t="s">
        <v>318</v>
      </c>
      <c r="E554" s="15" t="s">
        <v>392</v>
      </c>
      <c r="F554" s="15">
        <v>240</v>
      </c>
      <c r="G554" s="17"/>
      <c r="H554" s="18"/>
      <c r="I554" s="18"/>
    </row>
    <row r="555" spans="1:9" ht="31.5" x14ac:dyDescent="0.25">
      <c r="A555" s="14" t="s">
        <v>84</v>
      </c>
      <c r="B555" s="15">
        <v>233</v>
      </c>
      <c r="C555" s="16" t="s">
        <v>16</v>
      </c>
      <c r="D555" s="16">
        <v>13</v>
      </c>
      <c r="E555" s="15" t="s">
        <v>85</v>
      </c>
      <c r="F555" s="15"/>
      <c r="G555" s="17">
        <f>G556+G563</f>
        <v>42741</v>
      </c>
      <c r="H555" s="17">
        <f>H556+H563</f>
        <v>34215.4</v>
      </c>
      <c r="I555" s="17">
        <f>I556+I563</f>
        <v>33595.4</v>
      </c>
    </row>
    <row r="556" spans="1:9" ht="31.5" x14ac:dyDescent="0.25">
      <c r="A556" s="14" t="s">
        <v>269</v>
      </c>
      <c r="B556" s="15">
        <v>233</v>
      </c>
      <c r="C556" s="16" t="s">
        <v>16</v>
      </c>
      <c r="D556" s="16">
        <v>13</v>
      </c>
      <c r="E556" s="15" t="s">
        <v>270</v>
      </c>
      <c r="F556" s="15"/>
      <c r="G556" s="17">
        <f>G557+G559+G561</f>
        <v>42741</v>
      </c>
      <c r="H556" s="17">
        <f>H557+H559+H561</f>
        <v>34215.4</v>
      </c>
      <c r="I556" s="17">
        <f>I557+I559+I561</f>
        <v>33595.4</v>
      </c>
    </row>
    <row r="557" spans="1:9" ht="78.75" x14ac:dyDescent="0.25">
      <c r="A557" s="14" t="s">
        <v>25</v>
      </c>
      <c r="B557" s="15">
        <v>233</v>
      </c>
      <c r="C557" s="16" t="s">
        <v>16</v>
      </c>
      <c r="D557" s="16">
        <v>13</v>
      </c>
      <c r="E557" s="15" t="s">
        <v>270</v>
      </c>
      <c r="F557" s="15">
        <v>100</v>
      </c>
      <c r="G557" s="17">
        <f>G558</f>
        <v>38653.5</v>
      </c>
      <c r="H557" s="17">
        <f t="shared" ref="H557:I557" si="315">H558</f>
        <v>31000</v>
      </c>
      <c r="I557" s="17">
        <f t="shared" si="315"/>
        <v>30500</v>
      </c>
    </row>
    <row r="558" spans="1:9" ht="15.75" x14ac:dyDescent="0.25">
      <c r="A558" s="14" t="s">
        <v>271</v>
      </c>
      <c r="B558" s="15">
        <v>233</v>
      </c>
      <c r="C558" s="16" t="s">
        <v>16</v>
      </c>
      <c r="D558" s="16">
        <v>13</v>
      </c>
      <c r="E558" s="15" t="s">
        <v>270</v>
      </c>
      <c r="F558" s="15">
        <v>110</v>
      </c>
      <c r="G558" s="17">
        <v>38653.5</v>
      </c>
      <c r="H558" s="18">
        <v>31000</v>
      </c>
      <c r="I558" s="18">
        <v>30500</v>
      </c>
    </row>
    <row r="559" spans="1:9" ht="31.5" x14ac:dyDescent="0.25">
      <c r="A559" s="14" t="s">
        <v>27</v>
      </c>
      <c r="B559" s="15">
        <v>233</v>
      </c>
      <c r="C559" s="16" t="s">
        <v>16</v>
      </c>
      <c r="D559" s="16">
        <v>13</v>
      </c>
      <c r="E559" s="15" t="s">
        <v>270</v>
      </c>
      <c r="F559" s="15">
        <v>200</v>
      </c>
      <c r="G559" s="17">
        <f>G560</f>
        <v>4000.8</v>
      </c>
      <c r="H559" s="17">
        <f>H560</f>
        <v>3140.4</v>
      </c>
      <c r="I559" s="17">
        <f>I560</f>
        <v>3020.4</v>
      </c>
    </row>
    <row r="560" spans="1:9" ht="31.5" x14ac:dyDescent="0.25">
      <c r="A560" s="14" t="s">
        <v>28</v>
      </c>
      <c r="B560" s="15">
        <v>233</v>
      </c>
      <c r="C560" s="16" t="s">
        <v>16</v>
      </c>
      <c r="D560" s="16">
        <v>13</v>
      </c>
      <c r="E560" s="15" t="s">
        <v>270</v>
      </c>
      <c r="F560" s="15">
        <v>240</v>
      </c>
      <c r="G560" s="17">
        <v>4000.8</v>
      </c>
      <c r="H560" s="18">
        <v>3140.4</v>
      </c>
      <c r="I560" s="18">
        <v>3020.4</v>
      </c>
    </row>
    <row r="561" spans="1:666" ht="15.75" x14ac:dyDescent="0.25">
      <c r="A561" s="14" t="s">
        <v>29</v>
      </c>
      <c r="B561" s="15">
        <v>233</v>
      </c>
      <c r="C561" s="16" t="s">
        <v>16</v>
      </c>
      <c r="D561" s="16">
        <v>13</v>
      </c>
      <c r="E561" s="15" t="s">
        <v>270</v>
      </c>
      <c r="F561" s="15">
        <v>800</v>
      </c>
      <c r="G561" s="17">
        <f>G562</f>
        <v>86.7</v>
      </c>
      <c r="H561" s="17">
        <f>H562</f>
        <v>75</v>
      </c>
      <c r="I561" s="17">
        <f>I562</f>
        <v>75</v>
      </c>
    </row>
    <row r="562" spans="1:666" ht="15.75" x14ac:dyDescent="0.25">
      <c r="A562" s="14" t="s">
        <v>30</v>
      </c>
      <c r="B562" s="15">
        <v>233</v>
      </c>
      <c r="C562" s="16" t="s">
        <v>16</v>
      </c>
      <c r="D562" s="16">
        <v>13</v>
      </c>
      <c r="E562" s="15" t="s">
        <v>270</v>
      </c>
      <c r="F562" s="15">
        <v>850</v>
      </c>
      <c r="G562" s="17">
        <v>86.7</v>
      </c>
      <c r="H562" s="18">
        <v>75</v>
      </c>
      <c r="I562" s="18">
        <v>75</v>
      </c>
    </row>
    <row r="563" spans="1:666" ht="31.5" hidden="1" x14ac:dyDescent="0.25">
      <c r="A563" s="14" t="s">
        <v>272</v>
      </c>
      <c r="B563" s="15">
        <v>233</v>
      </c>
      <c r="C563" s="16" t="s">
        <v>16</v>
      </c>
      <c r="D563" s="16">
        <v>13</v>
      </c>
      <c r="E563" s="15" t="s">
        <v>273</v>
      </c>
      <c r="F563" s="15"/>
      <c r="G563" s="17">
        <f>G564</f>
        <v>0</v>
      </c>
      <c r="H563" s="17">
        <f t="shared" ref="H563:I564" si="316">H564</f>
        <v>0</v>
      </c>
      <c r="I563" s="17">
        <f t="shared" si="316"/>
        <v>0</v>
      </c>
    </row>
    <row r="564" spans="1:666" ht="15.75" hidden="1" x14ac:dyDescent="0.25">
      <c r="A564" s="14" t="s">
        <v>29</v>
      </c>
      <c r="B564" s="15">
        <v>233</v>
      </c>
      <c r="C564" s="16" t="s">
        <v>16</v>
      </c>
      <c r="D564" s="16">
        <v>13</v>
      </c>
      <c r="E564" s="15" t="s">
        <v>273</v>
      </c>
      <c r="F564" s="15">
        <v>800</v>
      </c>
      <c r="G564" s="17">
        <f>G565</f>
        <v>0</v>
      </c>
      <c r="H564" s="17">
        <f t="shared" si="316"/>
        <v>0</v>
      </c>
      <c r="I564" s="17">
        <f t="shared" si="316"/>
        <v>0</v>
      </c>
    </row>
    <row r="565" spans="1:666" ht="15.75" hidden="1" x14ac:dyDescent="0.25">
      <c r="A565" s="14" t="s">
        <v>30</v>
      </c>
      <c r="B565" s="15">
        <v>233</v>
      </c>
      <c r="C565" s="16" t="s">
        <v>16</v>
      </c>
      <c r="D565" s="16">
        <v>13</v>
      </c>
      <c r="E565" s="15" t="s">
        <v>273</v>
      </c>
      <c r="F565" s="15">
        <v>850</v>
      </c>
      <c r="G565" s="17"/>
      <c r="H565" s="18"/>
      <c r="I565" s="18"/>
    </row>
    <row r="566" spans="1:666" ht="15.75" hidden="1" x14ac:dyDescent="0.25">
      <c r="A566" s="50" t="s">
        <v>274</v>
      </c>
      <c r="B566" s="15">
        <v>233</v>
      </c>
      <c r="C566" s="16" t="s">
        <v>16</v>
      </c>
      <c r="D566" s="16" t="s">
        <v>318</v>
      </c>
      <c r="E566" s="15" t="s">
        <v>275</v>
      </c>
      <c r="F566" s="15"/>
      <c r="G566" s="17">
        <f>G567</f>
        <v>0</v>
      </c>
      <c r="H566" s="17">
        <f t="shared" ref="H566:W568" si="317">H567</f>
        <v>0</v>
      </c>
      <c r="I566" s="17">
        <f t="shared" si="317"/>
        <v>0</v>
      </c>
    </row>
    <row r="567" spans="1:666" ht="31.5" hidden="1" x14ac:dyDescent="0.25">
      <c r="A567" s="23" t="s">
        <v>393</v>
      </c>
      <c r="B567" s="15">
        <v>233</v>
      </c>
      <c r="C567" s="16" t="s">
        <v>16</v>
      </c>
      <c r="D567" s="16" t="s">
        <v>318</v>
      </c>
      <c r="E567" s="15" t="s">
        <v>394</v>
      </c>
      <c r="F567" s="15"/>
      <c r="G567" s="17">
        <f>G568</f>
        <v>0</v>
      </c>
      <c r="H567" s="17">
        <f t="shared" si="317"/>
        <v>0</v>
      </c>
      <c r="I567" s="17">
        <f t="shared" si="317"/>
        <v>0</v>
      </c>
    </row>
    <row r="568" spans="1:666" ht="15.75" hidden="1" x14ac:dyDescent="0.25">
      <c r="A568" s="14" t="s">
        <v>29</v>
      </c>
      <c r="B568" s="15">
        <v>233</v>
      </c>
      <c r="C568" s="16" t="s">
        <v>16</v>
      </c>
      <c r="D568" s="16" t="s">
        <v>318</v>
      </c>
      <c r="E568" s="15" t="s">
        <v>394</v>
      </c>
      <c r="F568" s="15">
        <v>800</v>
      </c>
      <c r="G568" s="17">
        <f>G569</f>
        <v>0</v>
      </c>
      <c r="H568" s="17">
        <f t="shared" si="317"/>
        <v>0</v>
      </c>
      <c r="I568" s="17">
        <f t="shared" si="317"/>
        <v>0</v>
      </c>
      <c r="J568" s="17">
        <f t="shared" si="317"/>
        <v>0</v>
      </c>
      <c r="K568" s="17">
        <f t="shared" si="317"/>
        <v>0</v>
      </c>
      <c r="L568" s="17">
        <f t="shared" si="317"/>
        <v>0</v>
      </c>
      <c r="M568" s="17">
        <f t="shared" si="317"/>
        <v>0</v>
      </c>
      <c r="N568" s="17">
        <f t="shared" si="317"/>
        <v>0</v>
      </c>
      <c r="O568" s="17">
        <f t="shared" si="317"/>
        <v>0</v>
      </c>
      <c r="P568" s="17">
        <f t="shared" si="317"/>
        <v>0</v>
      </c>
      <c r="Q568" s="17">
        <f t="shared" si="317"/>
        <v>0</v>
      </c>
      <c r="R568" s="17">
        <f t="shared" si="317"/>
        <v>0</v>
      </c>
      <c r="S568" s="17">
        <f t="shared" si="317"/>
        <v>0</v>
      </c>
      <c r="T568" s="17">
        <f t="shared" si="317"/>
        <v>0</v>
      </c>
      <c r="U568" s="17">
        <f t="shared" si="317"/>
        <v>0</v>
      </c>
      <c r="V568" s="17">
        <f t="shared" si="317"/>
        <v>0</v>
      </c>
      <c r="W568" s="17">
        <f t="shared" si="317"/>
        <v>0</v>
      </c>
      <c r="X568" s="17">
        <f t="shared" ref="X568:CI568" si="318">X569</f>
        <v>0</v>
      </c>
      <c r="Y568" s="17">
        <f t="shared" si="318"/>
        <v>0</v>
      </c>
      <c r="Z568" s="17">
        <f t="shared" si="318"/>
        <v>0</v>
      </c>
      <c r="AA568" s="17">
        <f t="shared" si="318"/>
        <v>0</v>
      </c>
      <c r="AB568" s="17">
        <f t="shared" si="318"/>
        <v>0</v>
      </c>
      <c r="AC568" s="17">
        <f t="shared" si="318"/>
        <v>0</v>
      </c>
      <c r="AD568" s="17">
        <f t="shared" si="318"/>
        <v>0</v>
      </c>
      <c r="AE568" s="17">
        <f t="shared" si="318"/>
        <v>0</v>
      </c>
      <c r="AF568" s="17">
        <f t="shared" si="318"/>
        <v>0</v>
      </c>
      <c r="AG568" s="17">
        <f t="shared" si="318"/>
        <v>0</v>
      </c>
      <c r="AH568" s="17">
        <f t="shared" si="318"/>
        <v>0</v>
      </c>
      <c r="AI568" s="17">
        <f t="shared" si="318"/>
        <v>0</v>
      </c>
      <c r="AJ568" s="17">
        <f t="shared" si="318"/>
        <v>0</v>
      </c>
      <c r="AK568" s="17">
        <f t="shared" si="318"/>
        <v>0</v>
      </c>
      <c r="AL568" s="17">
        <f t="shared" si="318"/>
        <v>0</v>
      </c>
      <c r="AM568" s="17">
        <f t="shared" si="318"/>
        <v>0</v>
      </c>
      <c r="AN568" s="17">
        <f t="shared" si="318"/>
        <v>0</v>
      </c>
      <c r="AO568" s="17">
        <f t="shared" si="318"/>
        <v>0</v>
      </c>
      <c r="AP568" s="17">
        <f t="shared" si="318"/>
        <v>0</v>
      </c>
      <c r="AQ568" s="17">
        <f t="shared" si="318"/>
        <v>0</v>
      </c>
      <c r="AR568" s="17">
        <f t="shared" si="318"/>
        <v>0</v>
      </c>
      <c r="AS568" s="17">
        <f t="shared" si="318"/>
        <v>0</v>
      </c>
      <c r="AT568" s="17">
        <f t="shared" si="318"/>
        <v>0</v>
      </c>
      <c r="AU568" s="17">
        <f t="shared" si="318"/>
        <v>0</v>
      </c>
      <c r="AV568" s="17">
        <f t="shared" si="318"/>
        <v>0</v>
      </c>
      <c r="AW568" s="17">
        <f t="shared" si="318"/>
        <v>0</v>
      </c>
      <c r="AX568" s="17">
        <f t="shared" si="318"/>
        <v>0</v>
      </c>
      <c r="AY568" s="17">
        <f t="shared" si="318"/>
        <v>0</v>
      </c>
      <c r="AZ568" s="17">
        <f t="shared" si="318"/>
        <v>0</v>
      </c>
      <c r="BA568" s="17">
        <f t="shared" si="318"/>
        <v>0</v>
      </c>
      <c r="BB568" s="17">
        <f t="shared" si="318"/>
        <v>0</v>
      </c>
      <c r="BC568" s="17">
        <f t="shared" si="318"/>
        <v>0</v>
      </c>
      <c r="BD568" s="17">
        <f t="shared" si="318"/>
        <v>0</v>
      </c>
      <c r="BE568" s="17">
        <f t="shared" si="318"/>
        <v>0</v>
      </c>
      <c r="BF568" s="17">
        <f t="shared" si="318"/>
        <v>0</v>
      </c>
      <c r="BG568" s="17">
        <f t="shared" si="318"/>
        <v>0</v>
      </c>
      <c r="BH568" s="17">
        <f t="shared" si="318"/>
        <v>0</v>
      </c>
      <c r="BI568" s="17">
        <f t="shared" si="318"/>
        <v>0</v>
      </c>
      <c r="BJ568" s="17">
        <f t="shared" si="318"/>
        <v>0</v>
      </c>
      <c r="BK568" s="17">
        <f t="shared" si="318"/>
        <v>0</v>
      </c>
      <c r="BL568" s="17">
        <f t="shared" si="318"/>
        <v>0</v>
      </c>
      <c r="BM568" s="17">
        <f t="shared" si="318"/>
        <v>0</v>
      </c>
      <c r="BN568" s="17">
        <f t="shared" si="318"/>
        <v>0</v>
      </c>
      <c r="BO568" s="17">
        <f t="shared" si="318"/>
        <v>0</v>
      </c>
      <c r="BP568" s="17">
        <f t="shared" si="318"/>
        <v>0</v>
      </c>
      <c r="BQ568" s="17">
        <f t="shared" si="318"/>
        <v>0</v>
      </c>
      <c r="BR568" s="17">
        <f t="shared" si="318"/>
        <v>0</v>
      </c>
      <c r="BS568" s="17">
        <f t="shared" si="318"/>
        <v>0</v>
      </c>
      <c r="BT568" s="17">
        <f t="shared" si="318"/>
        <v>0</v>
      </c>
      <c r="BU568" s="17">
        <f t="shared" si="318"/>
        <v>0</v>
      </c>
      <c r="BV568" s="17">
        <f t="shared" si="318"/>
        <v>0</v>
      </c>
      <c r="BW568" s="17">
        <f t="shared" si="318"/>
        <v>0</v>
      </c>
      <c r="BX568" s="17">
        <f t="shared" si="318"/>
        <v>0</v>
      </c>
      <c r="BY568" s="17">
        <f t="shared" si="318"/>
        <v>0</v>
      </c>
      <c r="BZ568" s="17">
        <f t="shared" si="318"/>
        <v>0</v>
      </c>
      <c r="CA568" s="17">
        <f t="shared" si="318"/>
        <v>0</v>
      </c>
      <c r="CB568" s="17">
        <f t="shared" si="318"/>
        <v>0</v>
      </c>
      <c r="CC568" s="17">
        <f t="shared" si="318"/>
        <v>0</v>
      </c>
      <c r="CD568" s="17">
        <f t="shared" si="318"/>
        <v>0</v>
      </c>
      <c r="CE568" s="17">
        <f t="shared" si="318"/>
        <v>0</v>
      </c>
      <c r="CF568" s="17">
        <f t="shared" si="318"/>
        <v>0</v>
      </c>
      <c r="CG568" s="17">
        <f t="shared" si="318"/>
        <v>0</v>
      </c>
      <c r="CH568" s="17">
        <f t="shared" si="318"/>
        <v>0</v>
      </c>
      <c r="CI568" s="17">
        <f t="shared" si="318"/>
        <v>0</v>
      </c>
      <c r="CJ568" s="17">
        <f t="shared" ref="CJ568:EU568" si="319">CJ569</f>
        <v>0</v>
      </c>
      <c r="CK568" s="17">
        <f t="shared" si="319"/>
        <v>0</v>
      </c>
      <c r="CL568" s="17">
        <f t="shared" si="319"/>
        <v>0</v>
      </c>
      <c r="CM568" s="17">
        <f t="shared" si="319"/>
        <v>0</v>
      </c>
      <c r="CN568" s="17">
        <f t="shared" si="319"/>
        <v>0</v>
      </c>
      <c r="CO568" s="17">
        <f t="shared" si="319"/>
        <v>0</v>
      </c>
      <c r="CP568" s="17">
        <f t="shared" si="319"/>
        <v>0</v>
      </c>
      <c r="CQ568" s="17">
        <f t="shared" si="319"/>
        <v>0</v>
      </c>
      <c r="CR568" s="17">
        <f t="shared" si="319"/>
        <v>0</v>
      </c>
      <c r="CS568" s="17">
        <f t="shared" si="319"/>
        <v>0</v>
      </c>
      <c r="CT568" s="17">
        <f t="shared" si="319"/>
        <v>0</v>
      </c>
      <c r="CU568" s="17">
        <f t="shared" si="319"/>
        <v>0</v>
      </c>
      <c r="CV568" s="17">
        <f t="shared" si="319"/>
        <v>0</v>
      </c>
      <c r="CW568" s="17">
        <f t="shared" si="319"/>
        <v>0</v>
      </c>
      <c r="CX568" s="17">
        <f t="shared" si="319"/>
        <v>0</v>
      </c>
      <c r="CY568" s="17">
        <f t="shared" si="319"/>
        <v>0</v>
      </c>
      <c r="CZ568" s="17">
        <f t="shared" si="319"/>
        <v>0</v>
      </c>
      <c r="DA568" s="17">
        <f t="shared" si="319"/>
        <v>0</v>
      </c>
      <c r="DB568" s="17">
        <f t="shared" si="319"/>
        <v>0</v>
      </c>
      <c r="DC568" s="17">
        <f t="shared" si="319"/>
        <v>0</v>
      </c>
      <c r="DD568" s="17">
        <f t="shared" si="319"/>
        <v>0</v>
      </c>
      <c r="DE568" s="17">
        <f t="shared" si="319"/>
        <v>0</v>
      </c>
      <c r="DF568" s="17">
        <f t="shared" si="319"/>
        <v>0</v>
      </c>
      <c r="DG568" s="17">
        <f t="shared" si="319"/>
        <v>0</v>
      </c>
      <c r="DH568" s="17">
        <f t="shared" si="319"/>
        <v>0</v>
      </c>
      <c r="DI568" s="17">
        <f t="shared" si="319"/>
        <v>0</v>
      </c>
      <c r="DJ568" s="17">
        <f t="shared" si="319"/>
        <v>0</v>
      </c>
      <c r="DK568" s="17">
        <f t="shared" si="319"/>
        <v>0</v>
      </c>
      <c r="DL568" s="17">
        <f t="shared" si="319"/>
        <v>0</v>
      </c>
      <c r="DM568" s="17">
        <f t="shared" si="319"/>
        <v>0</v>
      </c>
      <c r="DN568" s="17">
        <f t="shared" si="319"/>
        <v>0</v>
      </c>
      <c r="DO568" s="17">
        <f t="shared" si="319"/>
        <v>0</v>
      </c>
      <c r="DP568" s="17">
        <f t="shared" si="319"/>
        <v>0</v>
      </c>
      <c r="DQ568" s="17">
        <f t="shared" si="319"/>
        <v>0</v>
      </c>
      <c r="DR568" s="17">
        <f t="shared" si="319"/>
        <v>0</v>
      </c>
      <c r="DS568" s="17">
        <f t="shared" si="319"/>
        <v>0</v>
      </c>
      <c r="DT568" s="17">
        <f t="shared" si="319"/>
        <v>0</v>
      </c>
      <c r="DU568" s="17">
        <f t="shared" si="319"/>
        <v>0</v>
      </c>
      <c r="DV568" s="17">
        <f t="shared" si="319"/>
        <v>0</v>
      </c>
      <c r="DW568" s="17">
        <f t="shared" si="319"/>
        <v>0</v>
      </c>
      <c r="DX568" s="17">
        <f t="shared" si="319"/>
        <v>0</v>
      </c>
      <c r="DY568" s="17">
        <f t="shared" si="319"/>
        <v>0</v>
      </c>
      <c r="DZ568" s="17">
        <f t="shared" si="319"/>
        <v>0</v>
      </c>
      <c r="EA568" s="17">
        <f t="shared" si="319"/>
        <v>0</v>
      </c>
      <c r="EB568" s="17">
        <f t="shared" si="319"/>
        <v>0</v>
      </c>
      <c r="EC568" s="17">
        <f t="shared" si="319"/>
        <v>0</v>
      </c>
      <c r="ED568" s="17">
        <f t="shared" si="319"/>
        <v>0</v>
      </c>
      <c r="EE568" s="17">
        <f t="shared" si="319"/>
        <v>0</v>
      </c>
      <c r="EF568" s="17">
        <f t="shared" si="319"/>
        <v>0</v>
      </c>
      <c r="EG568" s="17">
        <f t="shared" si="319"/>
        <v>0</v>
      </c>
      <c r="EH568" s="17">
        <f t="shared" si="319"/>
        <v>0</v>
      </c>
      <c r="EI568" s="17">
        <f t="shared" si="319"/>
        <v>0</v>
      </c>
      <c r="EJ568" s="17">
        <f t="shared" si="319"/>
        <v>0</v>
      </c>
      <c r="EK568" s="17">
        <f t="shared" si="319"/>
        <v>0</v>
      </c>
      <c r="EL568" s="17">
        <f t="shared" si="319"/>
        <v>0</v>
      </c>
      <c r="EM568" s="17">
        <f t="shared" si="319"/>
        <v>0</v>
      </c>
      <c r="EN568" s="17">
        <f t="shared" si="319"/>
        <v>0</v>
      </c>
      <c r="EO568" s="17">
        <f t="shared" si="319"/>
        <v>0</v>
      </c>
      <c r="EP568" s="17">
        <f t="shared" si="319"/>
        <v>0</v>
      </c>
      <c r="EQ568" s="17">
        <f t="shared" si="319"/>
        <v>0</v>
      </c>
      <c r="ER568" s="17">
        <f t="shared" si="319"/>
        <v>0</v>
      </c>
      <c r="ES568" s="17">
        <f t="shared" si="319"/>
        <v>0</v>
      </c>
      <c r="ET568" s="17">
        <f t="shared" si="319"/>
        <v>0</v>
      </c>
      <c r="EU568" s="17">
        <f t="shared" si="319"/>
        <v>0</v>
      </c>
      <c r="EV568" s="17">
        <f t="shared" ref="EV568:HG568" si="320">EV569</f>
        <v>0</v>
      </c>
      <c r="EW568" s="17">
        <f t="shared" si="320"/>
        <v>0</v>
      </c>
      <c r="EX568" s="17">
        <f t="shared" si="320"/>
        <v>0</v>
      </c>
      <c r="EY568" s="17">
        <f t="shared" si="320"/>
        <v>0</v>
      </c>
      <c r="EZ568" s="17">
        <f t="shared" si="320"/>
        <v>0</v>
      </c>
      <c r="FA568" s="17">
        <f t="shared" si="320"/>
        <v>0</v>
      </c>
      <c r="FB568" s="17">
        <f t="shared" si="320"/>
        <v>0</v>
      </c>
      <c r="FC568" s="17">
        <f t="shared" si="320"/>
        <v>0</v>
      </c>
      <c r="FD568" s="17">
        <f t="shared" si="320"/>
        <v>0</v>
      </c>
      <c r="FE568" s="17">
        <f t="shared" si="320"/>
        <v>0</v>
      </c>
      <c r="FF568" s="17">
        <f t="shared" si="320"/>
        <v>0</v>
      </c>
      <c r="FG568" s="17">
        <f t="shared" si="320"/>
        <v>0</v>
      </c>
      <c r="FH568" s="17">
        <f t="shared" si="320"/>
        <v>0</v>
      </c>
      <c r="FI568" s="17">
        <f t="shared" si="320"/>
        <v>0</v>
      </c>
      <c r="FJ568" s="17">
        <f t="shared" si="320"/>
        <v>0</v>
      </c>
      <c r="FK568" s="17">
        <f t="shared" si="320"/>
        <v>0</v>
      </c>
      <c r="FL568" s="17">
        <f t="shared" si="320"/>
        <v>0</v>
      </c>
      <c r="FM568" s="17">
        <f t="shared" si="320"/>
        <v>0</v>
      </c>
      <c r="FN568" s="17">
        <f t="shared" si="320"/>
        <v>0</v>
      </c>
      <c r="FO568" s="17">
        <f t="shared" si="320"/>
        <v>0</v>
      </c>
      <c r="FP568" s="17">
        <f t="shared" si="320"/>
        <v>0</v>
      </c>
      <c r="FQ568" s="17">
        <f t="shared" si="320"/>
        <v>0</v>
      </c>
      <c r="FR568" s="17">
        <f t="shared" si="320"/>
        <v>0</v>
      </c>
      <c r="FS568" s="17">
        <f t="shared" si="320"/>
        <v>0</v>
      </c>
      <c r="FT568" s="17">
        <f t="shared" si="320"/>
        <v>0</v>
      </c>
      <c r="FU568" s="17">
        <f t="shared" si="320"/>
        <v>0</v>
      </c>
      <c r="FV568" s="17">
        <f t="shared" si="320"/>
        <v>0</v>
      </c>
      <c r="FW568" s="17">
        <f t="shared" si="320"/>
        <v>0</v>
      </c>
      <c r="FX568" s="17">
        <f t="shared" si="320"/>
        <v>0</v>
      </c>
      <c r="FY568" s="17">
        <f t="shared" si="320"/>
        <v>0</v>
      </c>
      <c r="FZ568" s="17">
        <f t="shared" si="320"/>
        <v>0</v>
      </c>
      <c r="GA568" s="17">
        <f t="shared" si="320"/>
        <v>0</v>
      </c>
      <c r="GB568" s="17">
        <f t="shared" si="320"/>
        <v>0</v>
      </c>
      <c r="GC568" s="17">
        <f t="shared" si="320"/>
        <v>0</v>
      </c>
      <c r="GD568" s="17">
        <f t="shared" si="320"/>
        <v>0</v>
      </c>
      <c r="GE568" s="17">
        <f t="shared" si="320"/>
        <v>0</v>
      </c>
      <c r="GF568" s="17">
        <f t="shared" si="320"/>
        <v>0</v>
      </c>
      <c r="GG568" s="17">
        <f t="shared" si="320"/>
        <v>0</v>
      </c>
      <c r="GH568" s="17">
        <f t="shared" si="320"/>
        <v>0</v>
      </c>
      <c r="GI568" s="17">
        <f t="shared" si="320"/>
        <v>0</v>
      </c>
      <c r="GJ568" s="17">
        <f t="shared" si="320"/>
        <v>0</v>
      </c>
      <c r="GK568" s="17">
        <f t="shared" si="320"/>
        <v>0</v>
      </c>
      <c r="GL568" s="17">
        <f t="shared" si="320"/>
        <v>0</v>
      </c>
      <c r="GM568" s="17">
        <f t="shared" si="320"/>
        <v>0</v>
      </c>
      <c r="GN568" s="17">
        <f t="shared" si="320"/>
        <v>0</v>
      </c>
      <c r="GO568" s="17">
        <f t="shared" si="320"/>
        <v>0</v>
      </c>
      <c r="GP568" s="17">
        <f t="shared" si="320"/>
        <v>0</v>
      </c>
      <c r="GQ568" s="17">
        <f t="shared" si="320"/>
        <v>0</v>
      </c>
      <c r="GR568" s="17">
        <f t="shared" si="320"/>
        <v>0</v>
      </c>
      <c r="GS568" s="17">
        <f t="shared" si="320"/>
        <v>0</v>
      </c>
      <c r="GT568" s="17">
        <f t="shared" si="320"/>
        <v>0</v>
      </c>
      <c r="GU568" s="17">
        <f t="shared" si="320"/>
        <v>0</v>
      </c>
      <c r="GV568" s="17">
        <f t="shared" si="320"/>
        <v>0</v>
      </c>
      <c r="GW568" s="17">
        <f t="shared" si="320"/>
        <v>0</v>
      </c>
      <c r="GX568" s="17">
        <f t="shared" si="320"/>
        <v>0</v>
      </c>
      <c r="GY568" s="17">
        <f t="shared" si="320"/>
        <v>0</v>
      </c>
      <c r="GZ568" s="17">
        <f t="shared" si="320"/>
        <v>0</v>
      </c>
      <c r="HA568" s="17">
        <f t="shared" si="320"/>
        <v>0</v>
      </c>
      <c r="HB568" s="17">
        <f t="shared" si="320"/>
        <v>0</v>
      </c>
      <c r="HC568" s="17">
        <f t="shared" si="320"/>
        <v>0</v>
      </c>
      <c r="HD568" s="17">
        <f t="shared" si="320"/>
        <v>0</v>
      </c>
      <c r="HE568" s="17">
        <f t="shared" si="320"/>
        <v>0</v>
      </c>
      <c r="HF568" s="17">
        <f t="shared" si="320"/>
        <v>0</v>
      </c>
      <c r="HG568" s="17">
        <f t="shared" si="320"/>
        <v>0</v>
      </c>
      <c r="HH568" s="17">
        <f t="shared" ref="HH568:JS568" si="321">HH569</f>
        <v>0</v>
      </c>
      <c r="HI568" s="17">
        <f t="shared" si="321"/>
        <v>0</v>
      </c>
      <c r="HJ568" s="17">
        <f t="shared" si="321"/>
        <v>0</v>
      </c>
      <c r="HK568" s="17">
        <f t="shared" si="321"/>
        <v>0</v>
      </c>
      <c r="HL568" s="17">
        <f t="shared" si="321"/>
        <v>0</v>
      </c>
      <c r="HM568" s="17">
        <f t="shared" si="321"/>
        <v>0</v>
      </c>
      <c r="HN568" s="17">
        <f t="shared" si="321"/>
        <v>0</v>
      </c>
      <c r="HO568" s="17">
        <f t="shared" si="321"/>
        <v>0</v>
      </c>
      <c r="HP568" s="17">
        <f t="shared" si="321"/>
        <v>0</v>
      </c>
      <c r="HQ568" s="17">
        <f t="shared" si="321"/>
        <v>0</v>
      </c>
      <c r="HR568" s="17">
        <f t="shared" si="321"/>
        <v>0</v>
      </c>
      <c r="HS568" s="17">
        <f t="shared" si="321"/>
        <v>0</v>
      </c>
      <c r="HT568" s="17">
        <f t="shared" si="321"/>
        <v>0</v>
      </c>
      <c r="HU568" s="17">
        <f t="shared" si="321"/>
        <v>0</v>
      </c>
      <c r="HV568" s="17">
        <f t="shared" si="321"/>
        <v>0</v>
      </c>
      <c r="HW568" s="17">
        <f t="shared" si="321"/>
        <v>0</v>
      </c>
      <c r="HX568" s="17">
        <f t="shared" si="321"/>
        <v>0</v>
      </c>
      <c r="HY568" s="17">
        <f t="shared" si="321"/>
        <v>0</v>
      </c>
      <c r="HZ568" s="17">
        <f t="shared" si="321"/>
        <v>0</v>
      </c>
      <c r="IA568" s="17">
        <f t="shared" si="321"/>
        <v>0</v>
      </c>
      <c r="IB568" s="17">
        <f t="shared" si="321"/>
        <v>0</v>
      </c>
      <c r="IC568" s="17">
        <f t="shared" si="321"/>
        <v>0</v>
      </c>
      <c r="ID568" s="17">
        <f t="shared" si="321"/>
        <v>0</v>
      </c>
      <c r="IE568" s="17">
        <f t="shared" si="321"/>
        <v>0</v>
      </c>
      <c r="IF568" s="17">
        <f t="shared" si="321"/>
        <v>0</v>
      </c>
      <c r="IG568" s="17">
        <f t="shared" si="321"/>
        <v>0</v>
      </c>
      <c r="IH568" s="17">
        <f t="shared" si="321"/>
        <v>0</v>
      </c>
      <c r="II568" s="17">
        <f t="shared" si="321"/>
        <v>0</v>
      </c>
      <c r="IJ568" s="17">
        <f t="shared" si="321"/>
        <v>0</v>
      </c>
      <c r="IK568" s="17">
        <f t="shared" si="321"/>
        <v>0</v>
      </c>
      <c r="IL568" s="17">
        <f t="shared" si="321"/>
        <v>0</v>
      </c>
      <c r="IM568" s="17">
        <f t="shared" si="321"/>
        <v>0</v>
      </c>
      <c r="IN568" s="17">
        <f t="shared" si="321"/>
        <v>0</v>
      </c>
      <c r="IO568" s="17">
        <f t="shared" si="321"/>
        <v>0</v>
      </c>
      <c r="IP568" s="17">
        <f t="shared" si="321"/>
        <v>0</v>
      </c>
      <c r="IQ568" s="17">
        <f t="shared" si="321"/>
        <v>0</v>
      </c>
      <c r="IR568" s="17">
        <f t="shared" si="321"/>
        <v>0</v>
      </c>
      <c r="IS568" s="17">
        <f t="shared" si="321"/>
        <v>0</v>
      </c>
      <c r="IT568" s="17">
        <f t="shared" si="321"/>
        <v>0</v>
      </c>
      <c r="IU568" s="17">
        <f t="shared" si="321"/>
        <v>0</v>
      </c>
      <c r="IV568" s="17">
        <f t="shared" si="321"/>
        <v>0</v>
      </c>
      <c r="IW568" s="17">
        <f t="shared" si="321"/>
        <v>0</v>
      </c>
      <c r="IX568" s="17">
        <f t="shared" si="321"/>
        <v>0</v>
      </c>
      <c r="IY568" s="17">
        <f t="shared" si="321"/>
        <v>0</v>
      </c>
      <c r="IZ568" s="17">
        <f t="shared" si="321"/>
        <v>0</v>
      </c>
      <c r="JA568" s="17">
        <f t="shared" si="321"/>
        <v>0</v>
      </c>
      <c r="JB568" s="17">
        <f t="shared" si="321"/>
        <v>0</v>
      </c>
      <c r="JC568" s="17">
        <f t="shared" si="321"/>
        <v>0</v>
      </c>
      <c r="JD568" s="17">
        <f t="shared" si="321"/>
        <v>0</v>
      </c>
      <c r="JE568" s="17">
        <f t="shared" si="321"/>
        <v>0</v>
      </c>
      <c r="JF568" s="17">
        <f t="shared" si="321"/>
        <v>0</v>
      </c>
      <c r="JG568" s="17">
        <f t="shared" si="321"/>
        <v>0</v>
      </c>
      <c r="JH568" s="17">
        <f t="shared" si="321"/>
        <v>0</v>
      </c>
      <c r="JI568" s="17">
        <f t="shared" si="321"/>
        <v>0</v>
      </c>
      <c r="JJ568" s="17">
        <f t="shared" si="321"/>
        <v>0</v>
      </c>
      <c r="JK568" s="17">
        <f t="shared" si="321"/>
        <v>0</v>
      </c>
      <c r="JL568" s="17">
        <f t="shared" si="321"/>
        <v>0</v>
      </c>
      <c r="JM568" s="17">
        <f t="shared" si="321"/>
        <v>0</v>
      </c>
      <c r="JN568" s="17">
        <f t="shared" si="321"/>
        <v>0</v>
      </c>
      <c r="JO568" s="17">
        <f t="shared" si="321"/>
        <v>0</v>
      </c>
      <c r="JP568" s="17">
        <f t="shared" si="321"/>
        <v>0</v>
      </c>
      <c r="JQ568" s="17">
        <f t="shared" si="321"/>
        <v>0</v>
      </c>
      <c r="JR568" s="17">
        <f t="shared" si="321"/>
        <v>0</v>
      </c>
      <c r="JS568" s="17">
        <f t="shared" si="321"/>
        <v>0</v>
      </c>
      <c r="JT568" s="17">
        <f t="shared" ref="JT568:ME568" si="322">JT569</f>
        <v>0</v>
      </c>
      <c r="JU568" s="17">
        <f t="shared" si="322"/>
        <v>0</v>
      </c>
      <c r="JV568" s="17">
        <f t="shared" si="322"/>
        <v>0</v>
      </c>
      <c r="JW568" s="17">
        <f t="shared" si="322"/>
        <v>0</v>
      </c>
      <c r="JX568" s="17">
        <f t="shared" si="322"/>
        <v>0</v>
      </c>
      <c r="JY568" s="17">
        <f t="shared" si="322"/>
        <v>0</v>
      </c>
      <c r="JZ568" s="17">
        <f t="shared" si="322"/>
        <v>0</v>
      </c>
      <c r="KA568" s="17">
        <f t="shared" si="322"/>
        <v>0</v>
      </c>
      <c r="KB568" s="17">
        <f t="shared" si="322"/>
        <v>0</v>
      </c>
      <c r="KC568" s="17">
        <f t="shared" si="322"/>
        <v>0</v>
      </c>
      <c r="KD568" s="17">
        <f t="shared" si="322"/>
        <v>0</v>
      </c>
      <c r="KE568" s="17">
        <f t="shared" si="322"/>
        <v>0</v>
      </c>
      <c r="KF568" s="17">
        <f t="shared" si="322"/>
        <v>0</v>
      </c>
      <c r="KG568" s="17">
        <f t="shared" si="322"/>
        <v>0</v>
      </c>
      <c r="KH568" s="17">
        <f t="shared" si="322"/>
        <v>0</v>
      </c>
      <c r="KI568" s="17">
        <f t="shared" si="322"/>
        <v>0</v>
      </c>
      <c r="KJ568" s="17">
        <f t="shared" si="322"/>
        <v>0</v>
      </c>
      <c r="KK568" s="17">
        <f t="shared" si="322"/>
        <v>0</v>
      </c>
      <c r="KL568" s="17">
        <f t="shared" si="322"/>
        <v>0</v>
      </c>
      <c r="KM568" s="17">
        <f t="shared" si="322"/>
        <v>0</v>
      </c>
      <c r="KN568" s="17">
        <f t="shared" si="322"/>
        <v>0</v>
      </c>
      <c r="KO568" s="17">
        <f t="shared" si="322"/>
        <v>0</v>
      </c>
      <c r="KP568" s="17">
        <f t="shared" si="322"/>
        <v>0</v>
      </c>
      <c r="KQ568" s="17">
        <f t="shared" si="322"/>
        <v>0</v>
      </c>
      <c r="KR568" s="17">
        <f t="shared" si="322"/>
        <v>0</v>
      </c>
      <c r="KS568" s="17">
        <f t="shared" si="322"/>
        <v>0</v>
      </c>
      <c r="KT568" s="17">
        <f t="shared" si="322"/>
        <v>0</v>
      </c>
      <c r="KU568" s="17">
        <f t="shared" si="322"/>
        <v>0</v>
      </c>
      <c r="KV568" s="17">
        <f t="shared" si="322"/>
        <v>0</v>
      </c>
      <c r="KW568" s="17">
        <f t="shared" si="322"/>
        <v>0</v>
      </c>
      <c r="KX568" s="17">
        <f t="shared" si="322"/>
        <v>0</v>
      </c>
      <c r="KY568" s="17">
        <f t="shared" si="322"/>
        <v>0</v>
      </c>
      <c r="KZ568" s="17">
        <f t="shared" si="322"/>
        <v>0</v>
      </c>
      <c r="LA568" s="17">
        <f t="shared" si="322"/>
        <v>0</v>
      </c>
      <c r="LB568" s="17">
        <f t="shared" si="322"/>
        <v>0</v>
      </c>
      <c r="LC568" s="17">
        <f t="shared" si="322"/>
        <v>0</v>
      </c>
      <c r="LD568" s="17">
        <f t="shared" si="322"/>
        <v>0</v>
      </c>
      <c r="LE568" s="17">
        <f t="shared" si="322"/>
        <v>0</v>
      </c>
      <c r="LF568" s="17">
        <f t="shared" si="322"/>
        <v>0</v>
      </c>
      <c r="LG568" s="17">
        <f t="shared" si="322"/>
        <v>0</v>
      </c>
      <c r="LH568" s="17">
        <f t="shared" si="322"/>
        <v>0</v>
      </c>
      <c r="LI568" s="17">
        <f t="shared" si="322"/>
        <v>0</v>
      </c>
      <c r="LJ568" s="17">
        <f t="shared" si="322"/>
        <v>0</v>
      </c>
      <c r="LK568" s="17">
        <f t="shared" si="322"/>
        <v>0</v>
      </c>
      <c r="LL568" s="17">
        <f t="shared" si="322"/>
        <v>0</v>
      </c>
      <c r="LM568" s="17">
        <f t="shared" si="322"/>
        <v>0</v>
      </c>
      <c r="LN568" s="17">
        <f t="shared" si="322"/>
        <v>0</v>
      </c>
      <c r="LO568" s="17">
        <f t="shared" si="322"/>
        <v>0</v>
      </c>
      <c r="LP568" s="17">
        <f t="shared" si="322"/>
        <v>0</v>
      </c>
      <c r="LQ568" s="17">
        <f t="shared" si="322"/>
        <v>0</v>
      </c>
      <c r="LR568" s="17">
        <f t="shared" si="322"/>
        <v>0</v>
      </c>
      <c r="LS568" s="17">
        <f t="shared" si="322"/>
        <v>0</v>
      </c>
      <c r="LT568" s="17">
        <f t="shared" si="322"/>
        <v>0</v>
      </c>
      <c r="LU568" s="17">
        <f t="shared" si="322"/>
        <v>0</v>
      </c>
      <c r="LV568" s="17">
        <f t="shared" si="322"/>
        <v>0</v>
      </c>
      <c r="LW568" s="17">
        <f t="shared" si="322"/>
        <v>0</v>
      </c>
      <c r="LX568" s="17">
        <f t="shared" si="322"/>
        <v>0</v>
      </c>
      <c r="LY568" s="17">
        <f t="shared" si="322"/>
        <v>0</v>
      </c>
      <c r="LZ568" s="17">
        <f t="shared" si="322"/>
        <v>0</v>
      </c>
      <c r="MA568" s="17">
        <f t="shared" si="322"/>
        <v>0</v>
      </c>
      <c r="MB568" s="17">
        <f t="shared" si="322"/>
        <v>0</v>
      </c>
      <c r="MC568" s="17">
        <f t="shared" si="322"/>
        <v>0</v>
      </c>
      <c r="MD568" s="17">
        <f t="shared" si="322"/>
        <v>0</v>
      </c>
      <c r="ME568" s="17">
        <f t="shared" si="322"/>
        <v>0</v>
      </c>
      <c r="MF568" s="17">
        <f t="shared" ref="MF568:OQ568" si="323">MF569</f>
        <v>0</v>
      </c>
      <c r="MG568" s="17">
        <f t="shared" si="323"/>
        <v>0</v>
      </c>
      <c r="MH568" s="17">
        <f t="shared" si="323"/>
        <v>0</v>
      </c>
      <c r="MI568" s="17">
        <f t="shared" si="323"/>
        <v>0</v>
      </c>
      <c r="MJ568" s="17">
        <f t="shared" si="323"/>
        <v>0</v>
      </c>
      <c r="MK568" s="17">
        <f t="shared" si="323"/>
        <v>0</v>
      </c>
      <c r="ML568" s="17">
        <f t="shared" si="323"/>
        <v>0</v>
      </c>
      <c r="MM568" s="17">
        <f t="shared" si="323"/>
        <v>0</v>
      </c>
      <c r="MN568" s="17">
        <f t="shared" si="323"/>
        <v>0</v>
      </c>
      <c r="MO568" s="17">
        <f t="shared" si="323"/>
        <v>0</v>
      </c>
      <c r="MP568" s="17">
        <f t="shared" si="323"/>
        <v>0</v>
      </c>
      <c r="MQ568" s="17">
        <f t="shared" si="323"/>
        <v>0</v>
      </c>
      <c r="MR568" s="17">
        <f t="shared" si="323"/>
        <v>0</v>
      </c>
      <c r="MS568" s="17">
        <f t="shared" si="323"/>
        <v>0</v>
      </c>
      <c r="MT568" s="17">
        <f t="shared" si="323"/>
        <v>0</v>
      </c>
      <c r="MU568" s="17">
        <f t="shared" si="323"/>
        <v>0</v>
      </c>
      <c r="MV568" s="17">
        <f t="shared" si="323"/>
        <v>0</v>
      </c>
      <c r="MW568" s="17">
        <f t="shared" si="323"/>
        <v>0</v>
      </c>
      <c r="MX568" s="17">
        <f t="shared" si="323"/>
        <v>0</v>
      </c>
      <c r="MY568" s="17">
        <f t="shared" si="323"/>
        <v>0</v>
      </c>
      <c r="MZ568" s="17">
        <f t="shared" si="323"/>
        <v>0</v>
      </c>
      <c r="NA568" s="17">
        <f t="shared" si="323"/>
        <v>0</v>
      </c>
      <c r="NB568" s="17">
        <f t="shared" si="323"/>
        <v>0</v>
      </c>
      <c r="NC568" s="17">
        <f t="shared" si="323"/>
        <v>0</v>
      </c>
      <c r="ND568" s="17">
        <f t="shared" si="323"/>
        <v>0</v>
      </c>
      <c r="NE568" s="17">
        <f t="shared" si="323"/>
        <v>0</v>
      </c>
      <c r="NF568" s="17">
        <f t="shared" si="323"/>
        <v>0</v>
      </c>
      <c r="NG568" s="17">
        <f t="shared" si="323"/>
        <v>0</v>
      </c>
      <c r="NH568" s="17">
        <f t="shared" si="323"/>
        <v>0</v>
      </c>
      <c r="NI568" s="17">
        <f t="shared" si="323"/>
        <v>0</v>
      </c>
      <c r="NJ568" s="17">
        <f t="shared" si="323"/>
        <v>0</v>
      </c>
      <c r="NK568" s="17">
        <f t="shared" si="323"/>
        <v>0</v>
      </c>
      <c r="NL568" s="17">
        <f t="shared" si="323"/>
        <v>0</v>
      </c>
      <c r="NM568" s="17">
        <f t="shared" si="323"/>
        <v>0</v>
      </c>
      <c r="NN568" s="17">
        <f t="shared" si="323"/>
        <v>0</v>
      </c>
      <c r="NO568" s="17">
        <f t="shared" si="323"/>
        <v>0</v>
      </c>
      <c r="NP568" s="17">
        <f t="shared" si="323"/>
        <v>0</v>
      </c>
      <c r="NQ568" s="17">
        <f t="shared" si="323"/>
        <v>0</v>
      </c>
      <c r="NR568" s="17">
        <f t="shared" si="323"/>
        <v>0</v>
      </c>
      <c r="NS568" s="17">
        <f t="shared" si="323"/>
        <v>0</v>
      </c>
      <c r="NT568" s="17">
        <f t="shared" si="323"/>
        <v>0</v>
      </c>
      <c r="NU568" s="17">
        <f t="shared" si="323"/>
        <v>0</v>
      </c>
      <c r="NV568" s="17">
        <f t="shared" si="323"/>
        <v>0</v>
      </c>
      <c r="NW568" s="17">
        <f t="shared" si="323"/>
        <v>0</v>
      </c>
      <c r="NX568" s="17">
        <f t="shared" si="323"/>
        <v>0</v>
      </c>
      <c r="NY568" s="17">
        <f t="shared" si="323"/>
        <v>0</v>
      </c>
      <c r="NZ568" s="17">
        <f t="shared" si="323"/>
        <v>0</v>
      </c>
      <c r="OA568" s="17">
        <f t="shared" si="323"/>
        <v>0</v>
      </c>
      <c r="OB568" s="17">
        <f t="shared" si="323"/>
        <v>0</v>
      </c>
      <c r="OC568" s="17">
        <f t="shared" si="323"/>
        <v>0</v>
      </c>
      <c r="OD568" s="17">
        <f t="shared" si="323"/>
        <v>0</v>
      </c>
      <c r="OE568" s="17">
        <f t="shared" si="323"/>
        <v>0</v>
      </c>
      <c r="OF568" s="17">
        <f t="shared" si="323"/>
        <v>0</v>
      </c>
      <c r="OG568" s="17">
        <f t="shared" si="323"/>
        <v>0</v>
      </c>
      <c r="OH568" s="17">
        <f t="shared" si="323"/>
        <v>0</v>
      </c>
      <c r="OI568" s="17">
        <f t="shared" si="323"/>
        <v>0</v>
      </c>
      <c r="OJ568" s="17">
        <f t="shared" si="323"/>
        <v>0</v>
      </c>
      <c r="OK568" s="17">
        <f t="shared" si="323"/>
        <v>0</v>
      </c>
      <c r="OL568" s="17">
        <f t="shared" si="323"/>
        <v>0</v>
      </c>
      <c r="OM568" s="17">
        <f t="shared" si="323"/>
        <v>0</v>
      </c>
      <c r="ON568" s="17">
        <f t="shared" si="323"/>
        <v>0</v>
      </c>
      <c r="OO568" s="17">
        <f t="shared" si="323"/>
        <v>0</v>
      </c>
      <c r="OP568" s="17">
        <f t="shared" si="323"/>
        <v>0</v>
      </c>
      <c r="OQ568" s="17">
        <f t="shared" si="323"/>
        <v>0</v>
      </c>
      <c r="OR568" s="17">
        <f t="shared" ref="OR568:RC568" si="324">OR569</f>
        <v>0</v>
      </c>
      <c r="OS568" s="17">
        <f t="shared" si="324"/>
        <v>0</v>
      </c>
      <c r="OT568" s="17">
        <f t="shared" si="324"/>
        <v>0</v>
      </c>
      <c r="OU568" s="17">
        <f t="shared" si="324"/>
        <v>0</v>
      </c>
      <c r="OV568" s="17">
        <f t="shared" si="324"/>
        <v>0</v>
      </c>
      <c r="OW568" s="17">
        <f t="shared" si="324"/>
        <v>0</v>
      </c>
      <c r="OX568" s="17">
        <f t="shared" si="324"/>
        <v>0</v>
      </c>
      <c r="OY568" s="17">
        <f t="shared" si="324"/>
        <v>0</v>
      </c>
      <c r="OZ568" s="17">
        <f t="shared" si="324"/>
        <v>0</v>
      </c>
      <c r="PA568" s="17">
        <f t="shared" si="324"/>
        <v>0</v>
      </c>
      <c r="PB568" s="17">
        <f t="shared" si="324"/>
        <v>0</v>
      </c>
      <c r="PC568" s="17">
        <f t="shared" si="324"/>
        <v>0</v>
      </c>
      <c r="PD568" s="17">
        <f t="shared" si="324"/>
        <v>0</v>
      </c>
      <c r="PE568" s="17">
        <f t="shared" si="324"/>
        <v>0</v>
      </c>
      <c r="PF568" s="17">
        <f t="shared" si="324"/>
        <v>0</v>
      </c>
      <c r="PG568" s="17">
        <f t="shared" si="324"/>
        <v>0</v>
      </c>
      <c r="PH568" s="17">
        <f t="shared" si="324"/>
        <v>0</v>
      </c>
      <c r="PI568" s="17">
        <f t="shared" si="324"/>
        <v>0</v>
      </c>
      <c r="PJ568" s="17">
        <f t="shared" si="324"/>
        <v>0</v>
      </c>
      <c r="PK568" s="17">
        <f t="shared" si="324"/>
        <v>0</v>
      </c>
      <c r="PL568" s="17">
        <f t="shared" si="324"/>
        <v>0</v>
      </c>
      <c r="PM568" s="17">
        <f t="shared" si="324"/>
        <v>0</v>
      </c>
      <c r="PN568" s="17">
        <f t="shared" si="324"/>
        <v>0</v>
      </c>
      <c r="PO568" s="17">
        <f t="shared" si="324"/>
        <v>0</v>
      </c>
      <c r="PP568" s="17">
        <f t="shared" si="324"/>
        <v>0</v>
      </c>
      <c r="PQ568" s="17">
        <f t="shared" si="324"/>
        <v>0</v>
      </c>
      <c r="PR568" s="17">
        <f t="shared" si="324"/>
        <v>0</v>
      </c>
      <c r="PS568" s="17">
        <f t="shared" si="324"/>
        <v>0</v>
      </c>
      <c r="PT568" s="17">
        <f t="shared" si="324"/>
        <v>0</v>
      </c>
      <c r="PU568" s="17">
        <f t="shared" si="324"/>
        <v>0</v>
      </c>
      <c r="PV568" s="17">
        <f t="shared" si="324"/>
        <v>0</v>
      </c>
      <c r="PW568" s="17">
        <f t="shared" si="324"/>
        <v>0</v>
      </c>
      <c r="PX568" s="17">
        <f t="shared" si="324"/>
        <v>0</v>
      </c>
      <c r="PY568" s="17">
        <f t="shared" si="324"/>
        <v>0</v>
      </c>
      <c r="PZ568" s="17">
        <f t="shared" si="324"/>
        <v>0</v>
      </c>
      <c r="QA568" s="17">
        <f t="shared" si="324"/>
        <v>0</v>
      </c>
      <c r="QB568" s="17">
        <f t="shared" si="324"/>
        <v>0</v>
      </c>
      <c r="QC568" s="17">
        <f t="shared" si="324"/>
        <v>0</v>
      </c>
      <c r="QD568" s="17">
        <f t="shared" si="324"/>
        <v>0</v>
      </c>
      <c r="QE568" s="17">
        <f t="shared" si="324"/>
        <v>0</v>
      </c>
      <c r="QF568" s="17">
        <f t="shared" si="324"/>
        <v>0</v>
      </c>
      <c r="QG568" s="17">
        <f t="shared" si="324"/>
        <v>0</v>
      </c>
      <c r="QH568" s="17">
        <f t="shared" si="324"/>
        <v>0</v>
      </c>
      <c r="QI568" s="17">
        <f t="shared" si="324"/>
        <v>0</v>
      </c>
      <c r="QJ568" s="17">
        <f t="shared" si="324"/>
        <v>0</v>
      </c>
      <c r="QK568" s="17">
        <f t="shared" si="324"/>
        <v>0</v>
      </c>
      <c r="QL568" s="17">
        <f t="shared" si="324"/>
        <v>0</v>
      </c>
      <c r="QM568" s="17">
        <f t="shared" si="324"/>
        <v>0</v>
      </c>
      <c r="QN568" s="17">
        <f t="shared" si="324"/>
        <v>0</v>
      </c>
      <c r="QO568" s="17">
        <f t="shared" si="324"/>
        <v>0</v>
      </c>
      <c r="QP568" s="17">
        <f t="shared" si="324"/>
        <v>0</v>
      </c>
      <c r="QQ568" s="17">
        <f t="shared" si="324"/>
        <v>0</v>
      </c>
      <c r="QR568" s="17">
        <f t="shared" si="324"/>
        <v>0</v>
      </c>
      <c r="QS568" s="17">
        <f t="shared" si="324"/>
        <v>0</v>
      </c>
      <c r="QT568" s="17">
        <f t="shared" si="324"/>
        <v>0</v>
      </c>
      <c r="QU568" s="17">
        <f t="shared" si="324"/>
        <v>0</v>
      </c>
      <c r="QV568" s="17">
        <f t="shared" si="324"/>
        <v>0</v>
      </c>
      <c r="QW568" s="17">
        <f t="shared" si="324"/>
        <v>0</v>
      </c>
      <c r="QX568" s="17">
        <f t="shared" si="324"/>
        <v>0</v>
      </c>
      <c r="QY568" s="17">
        <f t="shared" si="324"/>
        <v>0</v>
      </c>
      <c r="QZ568" s="17">
        <f t="shared" si="324"/>
        <v>0</v>
      </c>
      <c r="RA568" s="17">
        <f t="shared" si="324"/>
        <v>0</v>
      </c>
      <c r="RB568" s="17">
        <f t="shared" si="324"/>
        <v>0</v>
      </c>
      <c r="RC568" s="17">
        <f t="shared" si="324"/>
        <v>0</v>
      </c>
      <c r="RD568" s="17">
        <f t="shared" ref="RD568:TO568" si="325">RD569</f>
        <v>0</v>
      </c>
      <c r="RE568" s="17">
        <f t="shared" si="325"/>
        <v>0</v>
      </c>
      <c r="RF568" s="17">
        <f t="shared" si="325"/>
        <v>0</v>
      </c>
      <c r="RG568" s="17">
        <f t="shared" si="325"/>
        <v>0</v>
      </c>
      <c r="RH568" s="17">
        <f t="shared" si="325"/>
        <v>0</v>
      </c>
      <c r="RI568" s="17">
        <f t="shared" si="325"/>
        <v>0</v>
      </c>
      <c r="RJ568" s="17">
        <f t="shared" si="325"/>
        <v>0</v>
      </c>
      <c r="RK568" s="17">
        <f t="shared" si="325"/>
        <v>0</v>
      </c>
      <c r="RL568" s="17">
        <f t="shared" si="325"/>
        <v>0</v>
      </c>
      <c r="RM568" s="17">
        <f t="shared" si="325"/>
        <v>0</v>
      </c>
      <c r="RN568" s="17">
        <f t="shared" si="325"/>
        <v>0</v>
      </c>
      <c r="RO568" s="17">
        <f t="shared" si="325"/>
        <v>0</v>
      </c>
      <c r="RP568" s="17">
        <f t="shared" si="325"/>
        <v>0</v>
      </c>
      <c r="RQ568" s="17">
        <f t="shared" si="325"/>
        <v>0</v>
      </c>
      <c r="RR568" s="17">
        <f t="shared" si="325"/>
        <v>0</v>
      </c>
      <c r="RS568" s="17">
        <f t="shared" si="325"/>
        <v>0</v>
      </c>
      <c r="RT568" s="17">
        <f t="shared" si="325"/>
        <v>0</v>
      </c>
      <c r="RU568" s="17">
        <f t="shared" si="325"/>
        <v>0</v>
      </c>
      <c r="RV568" s="17">
        <f t="shared" si="325"/>
        <v>0</v>
      </c>
      <c r="RW568" s="17">
        <f t="shared" si="325"/>
        <v>0</v>
      </c>
      <c r="RX568" s="17">
        <f t="shared" si="325"/>
        <v>0</v>
      </c>
      <c r="RY568" s="17">
        <f t="shared" si="325"/>
        <v>0</v>
      </c>
      <c r="RZ568" s="17">
        <f t="shared" si="325"/>
        <v>0</v>
      </c>
      <c r="SA568" s="17">
        <f t="shared" si="325"/>
        <v>0</v>
      </c>
      <c r="SB568" s="17">
        <f t="shared" si="325"/>
        <v>0</v>
      </c>
      <c r="SC568" s="17">
        <f t="shared" si="325"/>
        <v>0</v>
      </c>
      <c r="SD568" s="17">
        <f t="shared" si="325"/>
        <v>0</v>
      </c>
      <c r="SE568" s="17">
        <f t="shared" si="325"/>
        <v>0</v>
      </c>
      <c r="SF568" s="17">
        <f t="shared" si="325"/>
        <v>0</v>
      </c>
      <c r="SG568" s="17">
        <f t="shared" si="325"/>
        <v>0</v>
      </c>
      <c r="SH568" s="17">
        <f t="shared" si="325"/>
        <v>0</v>
      </c>
      <c r="SI568" s="17">
        <f t="shared" si="325"/>
        <v>0</v>
      </c>
      <c r="SJ568" s="17">
        <f t="shared" si="325"/>
        <v>0</v>
      </c>
      <c r="SK568" s="17">
        <f t="shared" si="325"/>
        <v>0</v>
      </c>
      <c r="SL568" s="17">
        <f t="shared" si="325"/>
        <v>0</v>
      </c>
      <c r="SM568" s="17">
        <f t="shared" si="325"/>
        <v>0</v>
      </c>
      <c r="SN568" s="17">
        <f t="shared" si="325"/>
        <v>0</v>
      </c>
      <c r="SO568" s="17">
        <f t="shared" si="325"/>
        <v>0</v>
      </c>
      <c r="SP568" s="17">
        <f t="shared" si="325"/>
        <v>0</v>
      </c>
      <c r="SQ568" s="17">
        <f t="shared" si="325"/>
        <v>0</v>
      </c>
      <c r="SR568" s="17">
        <f t="shared" si="325"/>
        <v>0</v>
      </c>
      <c r="SS568" s="17">
        <f t="shared" si="325"/>
        <v>0</v>
      </c>
      <c r="ST568" s="17">
        <f t="shared" si="325"/>
        <v>0</v>
      </c>
      <c r="SU568" s="17">
        <f t="shared" si="325"/>
        <v>0</v>
      </c>
      <c r="SV568" s="17">
        <f t="shared" si="325"/>
        <v>0</v>
      </c>
      <c r="SW568" s="17">
        <f t="shared" si="325"/>
        <v>0</v>
      </c>
      <c r="SX568" s="17">
        <f t="shared" si="325"/>
        <v>0</v>
      </c>
      <c r="SY568" s="17">
        <f t="shared" si="325"/>
        <v>0</v>
      </c>
      <c r="SZ568" s="17">
        <f t="shared" si="325"/>
        <v>0</v>
      </c>
      <c r="TA568" s="17">
        <f t="shared" si="325"/>
        <v>0</v>
      </c>
      <c r="TB568" s="17">
        <f t="shared" si="325"/>
        <v>0</v>
      </c>
      <c r="TC568" s="17">
        <f t="shared" si="325"/>
        <v>0</v>
      </c>
      <c r="TD568" s="17">
        <f t="shared" si="325"/>
        <v>0</v>
      </c>
      <c r="TE568" s="17">
        <f t="shared" si="325"/>
        <v>0</v>
      </c>
      <c r="TF568" s="17">
        <f t="shared" si="325"/>
        <v>0</v>
      </c>
      <c r="TG568" s="17">
        <f t="shared" si="325"/>
        <v>0</v>
      </c>
      <c r="TH568" s="17">
        <f t="shared" si="325"/>
        <v>0</v>
      </c>
      <c r="TI568" s="17">
        <f t="shared" si="325"/>
        <v>0</v>
      </c>
      <c r="TJ568" s="17">
        <f t="shared" si="325"/>
        <v>0</v>
      </c>
      <c r="TK568" s="17">
        <f t="shared" si="325"/>
        <v>0</v>
      </c>
      <c r="TL568" s="17">
        <f t="shared" si="325"/>
        <v>0</v>
      </c>
      <c r="TM568" s="17">
        <f t="shared" si="325"/>
        <v>0</v>
      </c>
      <c r="TN568" s="17">
        <f t="shared" si="325"/>
        <v>0</v>
      </c>
      <c r="TO568" s="17">
        <f t="shared" si="325"/>
        <v>0</v>
      </c>
      <c r="TP568" s="17">
        <f t="shared" ref="TP568:WA568" si="326">TP569</f>
        <v>0</v>
      </c>
      <c r="TQ568" s="17">
        <f t="shared" si="326"/>
        <v>0</v>
      </c>
      <c r="TR568" s="17">
        <f t="shared" si="326"/>
        <v>0</v>
      </c>
      <c r="TS568" s="17">
        <f t="shared" si="326"/>
        <v>0</v>
      </c>
      <c r="TT568" s="17">
        <f t="shared" si="326"/>
        <v>0</v>
      </c>
      <c r="TU568" s="17">
        <f t="shared" si="326"/>
        <v>0</v>
      </c>
      <c r="TV568" s="17">
        <f t="shared" si="326"/>
        <v>0</v>
      </c>
      <c r="TW568" s="17">
        <f t="shared" si="326"/>
        <v>0</v>
      </c>
      <c r="TX568" s="17">
        <f t="shared" si="326"/>
        <v>0</v>
      </c>
      <c r="TY568" s="17">
        <f t="shared" si="326"/>
        <v>0</v>
      </c>
      <c r="TZ568" s="17">
        <f t="shared" si="326"/>
        <v>0</v>
      </c>
      <c r="UA568" s="17">
        <f t="shared" si="326"/>
        <v>0</v>
      </c>
      <c r="UB568" s="17">
        <f t="shared" si="326"/>
        <v>0</v>
      </c>
      <c r="UC568" s="17">
        <f t="shared" si="326"/>
        <v>0</v>
      </c>
      <c r="UD568" s="17">
        <f t="shared" si="326"/>
        <v>0</v>
      </c>
      <c r="UE568" s="17">
        <f t="shared" si="326"/>
        <v>0</v>
      </c>
      <c r="UF568" s="17">
        <f t="shared" si="326"/>
        <v>0</v>
      </c>
      <c r="UG568" s="17">
        <f t="shared" si="326"/>
        <v>0</v>
      </c>
      <c r="UH568" s="17">
        <f t="shared" si="326"/>
        <v>0</v>
      </c>
      <c r="UI568" s="17">
        <f t="shared" si="326"/>
        <v>0</v>
      </c>
      <c r="UJ568" s="17">
        <f t="shared" si="326"/>
        <v>0</v>
      </c>
      <c r="UK568" s="17">
        <f t="shared" si="326"/>
        <v>0</v>
      </c>
      <c r="UL568" s="17">
        <f t="shared" si="326"/>
        <v>0</v>
      </c>
      <c r="UM568" s="17">
        <f t="shared" si="326"/>
        <v>0</v>
      </c>
      <c r="UN568" s="17">
        <f t="shared" si="326"/>
        <v>0</v>
      </c>
      <c r="UO568" s="17">
        <f t="shared" si="326"/>
        <v>0</v>
      </c>
      <c r="UP568" s="17">
        <f t="shared" si="326"/>
        <v>0</v>
      </c>
      <c r="UQ568" s="17">
        <f t="shared" si="326"/>
        <v>0</v>
      </c>
      <c r="UR568" s="17">
        <f t="shared" si="326"/>
        <v>0</v>
      </c>
      <c r="US568" s="17">
        <f t="shared" si="326"/>
        <v>0</v>
      </c>
      <c r="UT568" s="17">
        <f t="shared" si="326"/>
        <v>0</v>
      </c>
      <c r="UU568" s="17">
        <f t="shared" si="326"/>
        <v>0</v>
      </c>
      <c r="UV568" s="17">
        <f t="shared" si="326"/>
        <v>0</v>
      </c>
      <c r="UW568" s="17">
        <f t="shared" si="326"/>
        <v>0</v>
      </c>
      <c r="UX568" s="17">
        <f t="shared" si="326"/>
        <v>0</v>
      </c>
      <c r="UY568" s="17">
        <f t="shared" si="326"/>
        <v>0</v>
      </c>
      <c r="UZ568" s="17">
        <f t="shared" si="326"/>
        <v>0</v>
      </c>
      <c r="VA568" s="17">
        <f t="shared" si="326"/>
        <v>0</v>
      </c>
      <c r="VB568" s="17">
        <f t="shared" si="326"/>
        <v>0</v>
      </c>
      <c r="VC568" s="17">
        <f t="shared" si="326"/>
        <v>0</v>
      </c>
      <c r="VD568" s="17">
        <f t="shared" si="326"/>
        <v>0</v>
      </c>
      <c r="VE568" s="17">
        <f t="shared" si="326"/>
        <v>0</v>
      </c>
      <c r="VF568" s="17">
        <f t="shared" si="326"/>
        <v>0</v>
      </c>
      <c r="VG568" s="17">
        <f t="shared" si="326"/>
        <v>0</v>
      </c>
      <c r="VH568" s="17">
        <f t="shared" si="326"/>
        <v>0</v>
      </c>
      <c r="VI568" s="17">
        <f t="shared" si="326"/>
        <v>0</v>
      </c>
      <c r="VJ568" s="17">
        <f t="shared" si="326"/>
        <v>0</v>
      </c>
      <c r="VK568" s="17">
        <f t="shared" si="326"/>
        <v>0</v>
      </c>
      <c r="VL568" s="17">
        <f t="shared" si="326"/>
        <v>0</v>
      </c>
      <c r="VM568" s="17">
        <f t="shared" si="326"/>
        <v>0</v>
      </c>
      <c r="VN568" s="17">
        <f t="shared" si="326"/>
        <v>0</v>
      </c>
      <c r="VO568" s="17">
        <f t="shared" si="326"/>
        <v>0</v>
      </c>
      <c r="VP568" s="17">
        <f t="shared" si="326"/>
        <v>0</v>
      </c>
      <c r="VQ568" s="17">
        <f t="shared" si="326"/>
        <v>0</v>
      </c>
      <c r="VR568" s="17">
        <f t="shared" si="326"/>
        <v>0</v>
      </c>
      <c r="VS568" s="17">
        <f t="shared" si="326"/>
        <v>0</v>
      </c>
      <c r="VT568" s="17">
        <f t="shared" si="326"/>
        <v>0</v>
      </c>
      <c r="VU568" s="17">
        <f t="shared" si="326"/>
        <v>0</v>
      </c>
      <c r="VV568" s="17">
        <f t="shared" si="326"/>
        <v>0</v>
      </c>
      <c r="VW568" s="17">
        <f t="shared" si="326"/>
        <v>0</v>
      </c>
      <c r="VX568" s="17">
        <f t="shared" si="326"/>
        <v>0</v>
      </c>
      <c r="VY568" s="17">
        <f t="shared" si="326"/>
        <v>0</v>
      </c>
      <c r="VZ568" s="17">
        <f t="shared" si="326"/>
        <v>0</v>
      </c>
      <c r="WA568" s="17">
        <f t="shared" si="326"/>
        <v>0</v>
      </c>
      <c r="WB568" s="17">
        <f t="shared" ref="WB568:YM568" si="327">WB569</f>
        <v>0</v>
      </c>
      <c r="WC568" s="17">
        <f t="shared" si="327"/>
        <v>0</v>
      </c>
      <c r="WD568" s="17">
        <f t="shared" si="327"/>
        <v>0</v>
      </c>
      <c r="WE568" s="17">
        <f t="shared" si="327"/>
        <v>0</v>
      </c>
      <c r="WF568" s="17">
        <f t="shared" si="327"/>
        <v>0</v>
      </c>
      <c r="WG568" s="17">
        <f t="shared" si="327"/>
        <v>0</v>
      </c>
      <c r="WH568" s="17">
        <f t="shared" si="327"/>
        <v>0</v>
      </c>
      <c r="WI568" s="17">
        <f t="shared" si="327"/>
        <v>0</v>
      </c>
      <c r="WJ568" s="17">
        <f t="shared" si="327"/>
        <v>0</v>
      </c>
      <c r="WK568" s="17">
        <f t="shared" si="327"/>
        <v>0</v>
      </c>
      <c r="WL568" s="17">
        <f t="shared" si="327"/>
        <v>0</v>
      </c>
      <c r="WM568" s="17">
        <f t="shared" si="327"/>
        <v>0</v>
      </c>
      <c r="WN568" s="17">
        <f t="shared" si="327"/>
        <v>0</v>
      </c>
      <c r="WO568" s="17">
        <f t="shared" si="327"/>
        <v>0</v>
      </c>
      <c r="WP568" s="17">
        <f t="shared" si="327"/>
        <v>0</v>
      </c>
      <c r="WQ568" s="17">
        <f t="shared" si="327"/>
        <v>0</v>
      </c>
      <c r="WR568" s="17">
        <f t="shared" si="327"/>
        <v>0</v>
      </c>
      <c r="WS568" s="17">
        <f t="shared" si="327"/>
        <v>0</v>
      </c>
      <c r="WT568" s="17">
        <f t="shared" si="327"/>
        <v>0</v>
      </c>
      <c r="WU568" s="17">
        <f t="shared" si="327"/>
        <v>0</v>
      </c>
      <c r="WV568" s="17">
        <f t="shared" si="327"/>
        <v>0</v>
      </c>
      <c r="WW568" s="17">
        <f t="shared" si="327"/>
        <v>0</v>
      </c>
      <c r="WX568" s="17">
        <f t="shared" si="327"/>
        <v>0</v>
      </c>
      <c r="WY568" s="17">
        <f t="shared" si="327"/>
        <v>0</v>
      </c>
      <c r="WZ568" s="17">
        <f t="shared" si="327"/>
        <v>0</v>
      </c>
      <c r="XA568" s="17">
        <f t="shared" si="327"/>
        <v>0</v>
      </c>
      <c r="XB568" s="17">
        <f t="shared" si="327"/>
        <v>0</v>
      </c>
      <c r="XC568" s="17">
        <f t="shared" si="327"/>
        <v>0</v>
      </c>
      <c r="XD568" s="17">
        <f t="shared" si="327"/>
        <v>0</v>
      </c>
      <c r="XE568" s="17">
        <f t="shared" si="327"/>
        <v>0</v>
      </c>
      <c r="XF568" s="17">
        <f t="shared" si="327"/>
        <v>0</v>
      </c>
      <c r="XG568" s="17">
        <f t="shared" si="327"/>
        <v>0</v>
      </c>
      <c r="XH568" s="17">
        <f t="shared" si="327"/>
        <v>0</v>
      </c>
      <c r="XI568" s="17">
        <f t="shared" si="327"/>
        <v>0</v>
      </c>
      <c r="XJ568" s="17">
        <f t="shared" si="327"/>
        <v>0</v>
      </c>
      <c r="XK568" s="17">
        <f t="shared" si="327"/>
        <v>0</v>
      </c>
      <c r="XL568" s="17">
        <f t="shared" si="327"/>
        <v>0</v>
      </c>
      <c r="XM568" s="17">
        <f t="shared" si="327"/>
        <v>0</v>
      </c>
      <c r="XN568" s="17">
        <f t="shared" si="327"/>
        <v>0</v>
      </c>
      <c r="XO568" s="17">
        <f t="shared" si="327"/>
        <v>0</v>
      </c>
      <c r="XP568" s="17">
        <f t="shared" si="327"/>
        <v>0</v>
      </c>
      <c r="XQ568" s="17">
        <f t="shared" si="327"/>
        <v>0</v>
      </c>
      <c r="XR568" s="17">
        <f t="shared" si="327"/>
        <v>0</v>
      </c>
      <c r="XS568" s="17">
        <f t="shared" si="327"/>
        <v>0</v>
      </c>
      <c r="XT568" s="17">
        <f t="shared" si="327"/>
        <v>0</v>
      </c>
      <c r="XU568" s="17">
        <f t="shared" si="327"/>
        <v>0</v>
      </c>
      <c r="XV568" s="17">
        <f t="shared" si="327"/>
        <v>0</v>
      </c>
      <c r="XW568" s="17">
        <f t="shared" si="327"/>
        <v>0</v>
      </c>
      <c r="XX568" s="17">
        <f t="shared" si="327"/>
        <v>0</v>
      </c>
      <c r="XY568" s="17">
        <f t="shared" si="327"/>
        <v>0</v>
      </c>
      <c r="XZ568" s="17">
        <f t="shared" si="327"/>
        <v>0</v>
      </c>
      <c r="YA568" s="17">
        <f t="shared" si="327"/>
        <v>0</v>
      </c>
      <c r="YB568" s="17">
        <f t="shared" si="327"/>
        <v>0</v>
      </c>
      <c r="YC568" s="17">
        <f t="shared" si="327"/>
        <v>0</v>
      </c>
      <c r="YD568" s="17">
        <f t="shared" si="327"/>
        <v>0</v>
      </c>
      <c r="YE568" s="17">
        <f t="shared" si="327"/>
        <v>0</v>
      </c>
      <c r="YF568" s="17">
        <f t="shared" si="327"/>
        <v>0</v>
      </c>
      <c r="YG568" s="17">
        <f t="shared" si="327"/>
        <v>0</v>
      </c>
      <c r="YH568" s="17">
        <f t="shared" si="327"/>
        <v>0</v>
      </c>
      <c r="YI568" s="17">
        <f t="shared" si="327"/>
        <v>0</v>
      </c>
      <c r="YJ568" s="17">
        <f t="shared" si="327"/>
        <v>0</v>
      </c>
      <c r="YK568" s="17">
        <f t="shared" si="327"/>
        <v>0</v>
      </c>
      <c r="YL568" s="17">
        <f t="shared" si="327"/>
        <v>0</v>
      </c>
      <c r="YM568" s="17">
        <f t="shared" si="327"/>
        <v>0</v>
      </c>
      <c r="YN568" s="17">
        <f t="shared" ref="YN568:ZD568" si="328">YN569</f>
        <v>0</v>
      </c>
      <c r="YO568" s="17">
        <f t="shared" si="328"/>
        <v>0</v>
      </c>
      <c r="YP568" s="17">
        <f t="shared" si="328"/>
        <v>0</v>
      </c>
    </row>
    <row r="569" spans="1:666" ht="15.75" hidden="1" x14ac:dyDescent="0.25">
      <c r="A569" s="14" t="s">
        <v>30</v>
      </c>
      <c r="B569" s="15">
        <v>233</v>
      </c>
      <c r="C569" s="16" t="s">
        <v>16</v>
      </c>
      <c r="D569" s="16" t="s">
        <v>318</v>
      </c>
      <c r="E569" s="15" t="s">
        <v>394</v>
      </c>
      <c r="F569" s="15">
        <v>850</v>
      </c>
      <c r="G569" s="17">
        <v>0</v>
      </c>
      <c r="H569" s="17">
        <v>0</v>
      </c>
      <c r="I569" s="17">
        <v>0</v>
      </c>
    </row>
    <row r="570" spans="1:666" ht="15.75" x14ac:dyDescent="0.25">
      <c r="A570" s="14" t="s">
        <v>32</v>
      </c>
      <c r="B570" s="15">
        <v>233</v>
      </c>
      <c r="C570" s="16" t="s">
        <v>16</v>
      </c>
      <c r="D570" s="16">
        <v>13</v>
      </c>
      <c r="E570" s="15" t="s">
        <v>33</v>
      </c>
      <c r="F570" s="15"/>
      <c r="G570" s="17">
        <f>G571</f>
        <v>4025.2000000000003</v>
      </c>
      <c r="H570" s="17">
        <f t="shared" ref="H570:I570" si="329">H571</f>
        <v>751.6</v>
      </c>
      <c r="I570" s="17">
        <f t="shared" si="329"/>
        <v>751.6</v>
      </c>
    </row>
    <row r="571" spans="1:666" ht="31.5" x14ac:dyDescent="0.25">
      <c r="A571" s="14" t="s">
        <v>34</v>
      </c>
      <c r="B571" s="15">
        <v>233</v>
      </c>
      <c r="C571" s="16" t="s">
        <v>16</v>
      </c>
      <c r="D571" s="16">
        <v>13</v>
      </c>
      <c r="E571" s="15" t="s">
        <v>35</v>
      </c>
      <c r="F571" s="15"/>
      <c r="G571" s="17">
        <f>G572+G574</f>
        <v>4025.2000000000003</v>
      </c>
      <c r="H571" s="17">
        <f t="shared" ref="H571:I571" si="330">H572+H574</f>
        <v>751.6</v>
      </c>
      <c r="I571" s="17">
        <f t="shared" si="330"/>
        <v>751.6</v>
      </c>
      <c r="J571" s="17" t="e">
        <f>J572+#REF!</f>
        <v>#REF!</v>
      </c>
      <c r="K571" s="17" t="e">
        <f>K572+#REF!</f>
        <v>#REF!</v>
      </c>
      <c r="L571" s="17" t="e">
        <f>L572+#REF!</f>
        <v>#REF!</v>
      </c>
      <c r="M571" s="17" t="e">
        <f>M572+#REF!</f>
        <v>#REF!</v>
      </c>
      <c r="N571" s="17" t="e">
        <f>N572+#REF!</f>
        <v>#REF!</v>
      </c>
      <c r="O571" s="17" t="e">
        <f>O572+#REF!</f>
        <v>#REF!</v>
      </c>
      <c r="P571" s="17" t="e">
        <f>P572+#REF!</f>
        <v>#REF!</v>
      </c>
      <c r="Q571" s="17" t="e">
        <f>Q572+#REF!</f>
        <v>#REF!</v>
      </c>
      <c r="R571" s="17" t="e">
        <f>R572+#REF!</f>
        <v>#REF!</v>
      </c>
      <c r="S571" s="17" t="e">
        <f>S572+#REF!</f>
        <v>#REF!</v>
      </c>
      <c r="T571" s="17" t="e">
        <f>T572+#REF!</f>
        <v>#REF!</v>
      </c>
      <c r="U571" s="17" t="e">
        <f>U572+#REF!</f>
        <v>#REF!</v>
      </c>
      <c r="V571" s="17" t="e">
        <f>V572+#REF!</f>
        <v>#REF!</v>
      </c>
      <c r="W571" s="17" t="e">
        <f>W572+#REF!</f>
        <v>#REF!</v>
      </c>
      <c r="X571" s="17" t="e">
        <f>X572+#REF!</f>
        <v>#REF!</v>
      </c>
      <c r="Y571" s="17" t="e">
        <f>Y572+#REF!</f>
        <v>#REF!</v>
      </c>
      <c r="Z571" s="17" t="e">
        <f>Z572+#REF!</f>
        <v>#REF!</v>
      </c>
      <c r="AA571" s="17" t="e">
        <f>AA572+#REF!</f>
        <v>#REF!</v>
      </c>
      <c r="AB571" s="17" t="e">
        <f>AB572+#REF!</f>
        <v>#REF!</v>
      </c>
      <c r="AC571" s="17" t="e">
        <f>AC572+#REF!</f>
        <v>#REF!</v>
      </c>
      <c r="AD571" s="17" t="e">
        <f>AD572+#REF!</f>
        <v>#REF!</v>
      </c>
      <c r="AE571" s="17" t="e">
        <f>AE572+#REF!</f>
        <v>#REF!</v>
      </c>
      <c r="AF571" s="17" t="e">
        <f>AF572+#REF!</f>
        <v>#REF!</v>
      </c>
      <c r="AG571" s="17" t="e">
        <f>AG572+#REF!</f>
        <v>#REF!</v>
      </c>
      <c r="AH571" s="17" t="e">
        <f>AH572+#REF!</f>
        <v>#REF!</v>
      </c>
      <c r="AI571" s="17" t="e">
        <f>AI572+#REF!</f>
        <v>#REF!</v>
      </c>
      <c r="AJ571" s="17" t="e">
        <f>AJ572+#REF!</f>
        <v>#REF!</v>
      </c>
      <c r="AK571" s="17" t="e">
        <f>AK572+#REF!</f>
        <v>#REF!</v>
      </c>
      <c r="AL571" s="17" t="e">
        <f>AL572+#REF!</f>
        <v>#REF!</v>
      </c>
      <c r="AM571" s="17" t="e">
        <f>AM572+#REF!</f>
        <v>#REF!</v>
      </c>
      <c r="AN571" s="17" t="e">
        <f>AN572+#REF!</f>
        <v>#REF!</v>
      </c>
      <c r="AO571" s="17" t="e">
        <f>AO572+#REF!</f>
        <v>#REF!</v>
      </c>
      <c r="AP571" s="17" t="e">
        <f>AP572+#REF!</f>
        <v>#REF!</v>
      </c>
      <c r="AQ571" s="17" t="e">
        <f>AQ572+#REF!</f>
        <v>#REF!</v>
      </c>
      <c r="AR571" s="17" t="e">
        <f>AR572+#REF!</f>
        <v>#REF!</v>
      </c>
      <c r="AS571" s="17" t="e">
        <f>AS572+#REF!</f>
        <v>#REF!</v>
      </c>
      <c r="AT571" s="17" t="e">
        <f>AT572+#REF!</f>
        <v>#REF!</v>
      </c>
      <c r="AU571" s="17" t="e">
        <f>AU572+#REF!</f>
        <v>#REF!</v>
      </c>
      <c r="AV571" s="17" t="e">
        <f>AV572+#REF!</f>
        <v>#REF!</v>
      </c>
      <c r="AW571" s="17" t="e">
        <f>AW572+#REF!</f>
        <v>#REF!</v>
      </c>
      <c r="AX571" s="17" t="e">
        <f>AX572+#REF!</f>
        <v>#REF!</v>
      </c>
      <c r="AY571" s="17" t="e">
        <f>AY572+#REF!</f>
        <v>#REF!</v>
      </c>
      <c r="AZ571" s="17" t="e">
        <f>AZ572+#REF!</f>
        <v>#REF!</v>
      </c>
      <c r="BA571" s="17" t="e">
        <f>BA572+#REF!</f>
        <v>#REF!</v>
      </c>
      <c r="BB571" s="17" t="e">
        <f>BB572+#REF!</f>
        <v>#REF!</v>
      </c>
      <c r="BC571" s="17" t="e">
        <f>BC572+#REF!</f>
        <v>#REF!</v>
      </c>
      <c r="BD571" s="17" t="e">
        <f>BD572+#REF!</f>
        <v>#REF!</v>
      </c>
      <c r="BE571" s="17" t="e">
        <f>BE572+#REF!</f>
        <v>#REF!</v>
      </c>
      <c r="BF571" s="17" t="e">
        <f>BF572+#REF!</f>
        <v>#REF!</v>
      </c>
      <c r="BG571" s="17" t="e">
        <f>BG572+#REF!</f>
        <v>#REF!</v>
      </c>
      <c r="BH571" s="17" t="e">
        <f>BH572+#REF!</f>
        <v>#REF!</v>
      </c>
      <c r="BI571" s="17" t="e">
        <f>BI572+#REF!</f>
        <v>#REF!</v>
      </c>
      <c r="BJ571" s="17" t="e">
        <f>BJ572+#REF!</f>
        <v>#REF!</v>
      </c>
      <c r="BK571" s="17" t="e">
        <f>BK572+#REF!</f>
        <v>#REF!</v>
      </c>
      <c r="BL571" s="17" t="e">
        <f>BL572+#REF!</f>
        <v>#REF!</v>
      </c>
      <c r="BM571" s="17" t="e">
        <f>BM572+#REF!</f>
        <v>#REF!</v>
      </c>
      <c r="BN571" s="17" t="e">
        <f>BN572+#REF!</f>
        <v>#REF!</v>
      </c>
      <c r="BO571" s="17" t="e">
        <f>BO572+#REF!</f>
        <v>#REF!</v>
      </c>
      <c r="BP571" s="17" t="e">
        <f>BP572+#REF!</f>
        <v>#REF!</v>
      </c>
      <c r="BQ571" s="17" t="e">
        <f>BQ572+#REF!</f>
        <v>#REF!</v>
      </c>
      <c r="BR571" s="17" t="e">
        <f>BR572+#REF!</f>
        <v>#REF!</v>
      </c>
      <c r="BS571" s="17" t="e">
        <f>BS572+#REF!</f>
        <v>#REF!</v>
      </c>
      <c r="BT571" s="17" t="e">
        <f>BT572+#REF!</f>
        <v>#REF!</v>
      </c>
      <c r="BU571" s="17" t="e">
        <f>BU572+#REF!</f>
        <v>#REF!</v>
      </c>
      <c r="BV571" s="17" t="e">
        <f>BV572+#REF!</f>
        <v>#REF!</v>
      </c>
      <c r="BW571" s="17" t="e">
        <f>BW572+#REF!</f>
        <v>#REF!</v>
      </c>
      <c r="BX571" s="17" t="e">
        <f>BX572+#REF!</f>
        <v>#REF!</v>
      </c>
      <c r="BY571" s="17" t="e">
        <f>BY572+#REF!</f>
        <v>#REF!</v>
      </c>
      <c r="BZ571" s="17" t="e">
        <f>BZ572+#REF!</f>
        <v>#REF!</v>
      </c>
      <c r="CA571" s="17" t="e">
        <f>CA572+#REF!</f>
        <v>#REF!</v>
      </c>
      <c r="CB571" s="17" t="e">
        <f>CB572+#REF!</f>
        <v>#REF!</v>
      </c>
      <c r="CC571" s="17" t="e">
        <f>CC572+#REF!</f>
        <v>#REF!</v>
      </c>
      <c r="CD571" s="17" t="e">
        <f>CD572+#REF!</f>
        <v>#REF!</v>
      </c>
      <c r="CE571" s="17" t="e">
        <f>CE572+#REF!</f>
        <v>#REF!</v>
      </c>
      <c r="CF571" s="17" t="e">
        <f>CF572+#REF!</f>
        <v>#REF!</v>
      </c>
      <c r="CG571" s="17" t="e">
        <f>CG572+#REF!</f>
        <v>#REF!</v>
      </c>
      <c r="CH571" s="17" t="e">
        <f>CH572+#REF!</f>
        <v>#REF!</v>
      </c>
      <c r="CI571" s="17" t="e">
        <f>CI572+#REF!</f>
        <v>#REF!</v>
      </c>
      <c r="CJ571" s="17" t="e">
        <f>CJ572+#REF!</f>
        <v>#REF!</v>
      </c>
      <c r="CK571" s="17" t="e">
        <f>CK572+#REF!</f>
        <v>#REF!</v>
      </c>
      <c r="CL571" s="17" t="e">
        <f>CL572+#REF!</f>
        <v>#REF!</v>
      </c>
      <c r="CM571" s="17" t="e">
        <f>CM572+#REF!</f>
        <v>#REF!</v>
      </c>
      <c r="CN571" s="17" t="e">
        <f>CN572+#REF!</f>
        <v>#REF!</v>
      </c>
      <c r="CO571" s="17" t="e">
        <f>CO572+#REF!</f>
        <v>#REF!</v>
      </c>
      <c r="CP571" s="17" t="e">
        <f>CP572+#REF!</f>
        <v>#REF!</v>
      </c>
      <c r="CQ571" s="17" t="e">
        <f>CQ572+#REF!</f>
        <v>#REF!</v>
      </c>
      <c r="CR571" s="17" t="e">
        <f>CR572+#REF!</f>
        <v>#REF!</v>
      </c>
      <c r="CS571" s="17" t="e">
        <f>CS572+#REF!</f>
        <v>#REF!</v>
      </c>
      <c r="CT571" s="17" t="e">
        <f>CT572+#REF!</f>
        <v>#REF!</v>
      </c>
      <c r="CU571" s="17" t="e">
        <f>CU572+#REF!</f>
        <v>#REF!</v>
      </c>
      <c r="CV571" s="17" t="e">
        <f>CV572+#REF!</f>
        <v>#REF!</v>
      </c>
      <c r="CW571" s="17" t="e">
        <f>CW572+#REF!</f>
        <v>#REF!</v>
      </c>
      <c r="CX571" s="17" t="e">
        <f>CX572+#REF!</f>
        <v>#REF!</v>
      </c>
      <c r="CY571" s="17" t="e">
        <f>CY572+#REF!</f>
        <v>#REF!</v>
      </c>
      <c r="CZ571" s="17" t="e">
        <f>CZ572+#REF!</f>
        <v>#REF!</v>
      </c>
      <c r="DA571" s="17" t="e">
        <f>DA572+#REF!</f>
        <v>#REF!</v>
      </c>
      <c r="DB571" s="17" t="e">
        <f>DB572+#REF!</f>
        <v>#REF!</v>
      </c>
      <c r="DC571" s="17" t="e">
        <f>DC572+#REF!</f>
        <v>#REF!</v>
      </c>
      <c r="DD571" s="17" t="e">
        <f>DD572+#REF!</f>
        <v>#REF!</v>
      </c>
      <c r="DE571" s="17" t="e">
        <f>DE572+#REF!</f>
        <v>#REF!</v>
      </c>
      <c r="DF571" s="17" t="e">
        <f>DF572+#REF!</f>
        <v>#REF!</v>
      </c>
      <c r="DG571" s="17" t="e">
        <f>DG572+#REF!</f>
        <v>#REF!</v>
      </c>
      <c r="DH571" s="17" t="e">
        <f>DH572+#REF!</f>
        <v>#REF!</v>
      </c>
      <c r="DI571" s="17" t="e">
        <f>DI572+#REF!</f>
        <v>#REF!</v>
      </c>
      <c r="DJ571" s="17" t="e">
        <f>DJ572+#REF!</f>
        <v>#REF!</v>
      </c>
      <c r="DK571" s="17" t="e">
        <f>DK572+#REF!</f>
        <v>#REF!</v>
      </c>
      <c r="DL571" s="17" t="e">
        <f>DL572+#REF!</f>
        <v>#REF!</v>
      </c>
      <c r="DM571" s="17" t="e">
        <f>DM572+#REF!</f>
        <v>#REF!</v>
      </c>
      <c r="DN571" s="17" t="e">
        <f>DN572+#REF!</f>
        <v>#REF!</v>
      </c>
      <c r="DO571" s="17" t="e">
        <f>DO572+#REF!</f>
        <v>#REF!</v>
      </c>
      <c r="DP571" s="17" t="e">
        <f>DP572+#REF!</f>
        <v>#REF!</v>
      </c>
      <c r="DQ571" s="17" t="e">
        <f>DQ572+#REF!</f>
        <v>#REF!</v>
      </c>
      <c r="DR571" s="17" t="e">
        <f>DR572+#REF!</f>
        <v>#REF!</v>
      </c>
      <c r="DS571" s="17" t="e">
        <f>DS572+#REF!</f>
        <v>#REF!</v>
      </c>
      <c r="DT571" s="17" t="e">
        <f>DT572+#REF!</f>
        <v>#REF!</v>
      </c>
      <c r="DU571" s="17" t="e">
        <f>DU572+#REF!</f>
        <v>#REF!</v>
      </c>
      <c r="DV571" s="17" t="e">
        <f>DV572+#REF!</f>
        <v>#REF!</v>
      </c>
      <c r="DW571" s="17" t="e">
        <f>DW572+#REF!</f>
        <v>#REF!</v>
      </c>
      <c r="DX571" s="17" t="e">
        <f>DX572+#REF!</f>
        <v>#REF!</v>
      </c>
      <c r="DY571" s="17" t="e">
        <f>DY572+#REF!</f>
        <v>#REF!</v>
      </c>
      <c r="DZ571" s="17" t="e">
        <f>DZ572+#REF!</f>
        <v>#REF!</v>
      </c>
      <c r="EA571" s="17" t="e">
        <f>EA572+#REF!</f>
        <v>#REF!</v>
      </c>
      <c r="EB571" s="17" t="e">
        <f>EB572+#REF!</f>
        <v>#REF!</v>
      </c>
      <c r="EC571" s="17" t="e">
        <f>EC572+#REF!</f>
        <v>#REF!</v>
      </c>
      <c r="ED571" s="17" t="e">
        <f>ED572+#REF!</f>
        <v>#REF!</v>
      </c>
      <c r="EE571" s="17" t="e">
        <f>EE572+#REF!</f>
        <v>#REF!</v>
      </c>
      <c r="EF571" s="17" t="e">
        <f>EF572+#REF!</f>
        <v>#REF!</v>
      </c>
      <c r="EG571" s="17" t="e">
        <f>EG572+#REF!</f>
        <v>#REF!</v>
      </c>
      <c r="EH571" s="17" t="e">
        <f>EH572+#REF!</f>
        <v>#REF!</v>
      </c>
      <c r="EI571" s="17" t="e">
        <f>EI572+#REF!</f>
        <v>#REF!</v>
      </c>
      <c r="EJ571" s="17" t="e">
        <f>EJ572+#REF!</f>
        <v>#REF!</v>
      </c>
      <c r="EK571" s="17" t="e">
        <f>EK572+#REF!</f>
        <v>#REF!</v>
      </c>
      <c r="EL571" s="17" t="e">
        <f>EL572+#REF!</f>
        <v>#REF!</v>
      </c>
      <c r="EM571" s="17" t="e">
        <f>EM572+#REF!</f>
        <v>#REF!</v>
      </c>
      <c r="EN571" s="17" t="e">
        <f>EN572+#REF!</f>
        <v>#REF!</v>
      </c>
      <c r="EO571" s="17" t="e">
        <f>EO572+#REF!</f>
        <v>#REF!</v>
      </c>
      <c r="EP571" s="17" t="e">
        <f>EP572+#REF!</f>
        <v>#REF!</v>
      </c>
      <c r="EQ571" s="17" t="e">
        <f>EQ572+#REF!</f>
        <v>#REF!</v>
      </c>
      <c r="ER571" s="17" t="e">
        <f>ER572+#REF!</f>
        <v>#REF!</v>
      </c>
      <c r="ES571" s="17" t="e">
        <f>ES572+#REF!</f>
        <v>#REF!</v>
      </c>
      <c r="ET571" s="17" t="e">
        <f>ET572+#REF!</f>
        <v>#REF!</v>
      </c>
      <c r="EU571" s="17" t="e">
        <f>EU572+#REF!</f>
        <v>#REF!</v>
      </c>
      <c r="EV571" s="17" t="e">
        <f>EV572+#REF!</f>
        <v>#REF!</v>
      </c>
      <c r="EW571" s="17" t="e">
        <f>EW572+#REF!</f>
        <v>#REF!</v>
      </c>
      <c r="EX571" s="17" t="e">
        <f>EX572+#REF!</f>
        <v>#REF!</v>
      </c>
      <c r="EY571" s="17" t="e">
        <f>EY572+#REF!</f>
        <v>#REF!</v>
      </c>
      <c r="EZ571" s="17" t="e">
        <f>EZ572+#REF!</f>
        <v>#REF!</v>
      </c>
      <c r="FA571" s="17" t="e">
        <f>FA572+#REF!</f>
        <v>#REF!</v>
      </c>
      <c r="FB571" s="17" t="e">
        <f>FB572+#REF!</f>
        <v>#REF!</v>
      </c>
      <c r="FC571" s="17" t="e">
        <f>FC572+#REF!</f>
        <v>#REF!</v>
      </c>
      <c r="FD571" s="17" t="e">
        <f>FD572+#REF!</f>
        <v>#REF!</v>
      </c>
      <c r="FE571" s="17" t="e">
        <f>FE572+#REF!</f>
        <v>#REF!</v>
      </c>
      <c r="FF571" s="17" t="e">
        <f>FF572+#REF!</f>
        <v>#REF!</v>
      </c>
      <c r="FG571" s="17" t="e">
        <f>FG572+#REF!</f>
        <v>#REF!</v>
      </c>
      <c r="FH571" s="17" t="e">
        <f>FH572+#REF!</f>
        <v>#REF!</v>
      </c>
      <c r="FI571" s="17" t="e">
        <f>FI572+#REF!</f>
        <v>#REF!</v>
      </c>
      <c r="FJ571" s="17" t="e">
        <f>FJ572+#REF!</f>
        <v>#REF!</v>
      </c>
      <c r="FK571" s="17" t="e">
        <f>FK572+#REF!</f>
        <v>#REF!</v>
      </c>
      <c r="FL571" s="17" t="e">
        <f>FL572+#REF!</f>
        <v>#REF!</v>
      </c>
      <c r="FM571" s="17" t="e">
        <f>FM572+#REF!</f>
        <v>#REF!</v>
      </c>
      <c r="FN571" s="17" t="e">
        <f>FN572+#REF!</f>
        <v>#REF!</v>
      </c>
      <c r="FO571" s="17" t="e">
        <f>FO572+#REF!</f>
        <v>#REF!</v>
      </c>
      <c r="FP571" s="17" t="e">
        <f>FP572+#REF!</f>
        <v>#REF!</v>
      </c>
      <c r="FQ571" s="17" t="e">
        <f>FQ572+#REF!</f>
        <v>#REF!</v>
      </c>
      <c r="FR571" s="17" t="e">
        <f>FR572+#REF!</f>
        <v>#REF!</v>
      </c>
      <c r="FS571" s="17" t="e">
        <f>FS572+#REF!</f>
        <v>#REF!</v>
      </c>
      <c r="FT571" s="17" t="e">
        <f>FT572+#REF!</f>
        <v>#REF!</v>
      </c>
      <c r="FU571" s="17" t="e">
        <f>FU572+#REF!</f>
        <v>#REF!</v>
      </c>
      <c r="FV571" s="17" t="e">
        <f>FV572+#REF!</f>
        <v>#REF!</v>
      </c>
      <c r="FW571" s="17" t="e">
        <f>FW572+#REF!</f>
        <v>#REF!</v>
      </c>
      <c r="FX571" s="17" t="e">
        <f>FX572+#REF!</f>
        <v>#REF!</v>
      </c>
      <c r="FY571" s="17" t="e">
        <f>FY572+#REF!</f>
        <v>#REF!</v>
      </c>
      <c r="FZ571" s="17" t="e">
        <f>FZ572+#REF!</f>
        <v>#REF!</v>
      </c>
      <c r="GA571" s="17" t="e">
        <f>GA572+#REF!</f>
        <v>#REF!</v>
      </c>
      <c r="GB571" s="17" t="e">
        <f>GB572+#REF!</f>
        <v>#REF!</v>
      </c>
      <c r="GC571" s="17" t="e">
        <f>GC572+#REF!</f>
        <v>#REF!</v>
      </c>
      <c r="GD571" s="17" t="e">
        <f>GD572+#REF!</f>
        <v>#REF!</v>
      </c>
      <c r="GE571" s="17" t="e">
        <f>GE572+#REF!</f>
        <v>#REF!</v>
      </c>
      <c r="GF571" s="17" t="e">
        <f>GF572+#REF!</f>
        <v>#REF!</v>
      </c>
      <c r="GG571" s="17" t="e">
        <f>GG572+#REF!</f>
        <v>#REF!</v>
      </c>
      <c r="GH571" s="17" t="e">
        <f>GH572+#REF!</f>
        <v>#REF!</v>
      </c>
      <c r="GI571" s="17" t="e">
        <f>GI572+#REF!</f>
        <v>#REF!</v>
      </c>
      <c r="GJ571" s="17" t="e">
        <f>GJ572+#REF!</f>
        <v>#REF!</v>
      </c>
      <c r="GK571" s="17" t="e">
        <f>GK572+#REF!</f>
        <v>#REF!</v>
      </c>
      <c r="GL571" s="17" t="e">
        <f>GL572+#REF!</f>
        <v>#REF!</v>
      </c>
      <c r="GM571" s="17" t="e">
        <f>GM572+#REF!</f>
        <v>#REF!</v>
      </c>
      <c r="GN571" s="17" t="e">
        <f>GN572+#REF!</f>
        <v>#REF!</v>
      </c>
      <c r="GO571" s="17" t="e">
        <f>GO572+#REF!</f>
        <v>#REF!</v>
      </c>
      <c r="GP571" s="17" t="e">
        <f>GP572+#REF!</f>
        <v>#REF!</v>
      </c>
      <c r="GQ571" s="17" t="e">
        <f>GQ572+#REF!</f>
        <v>#REF!</v>
      </c>
      <c r="GR571" s="17" t="e">
        <f>GR572+#REF!</f>
        <v>#REF!</v>
      </c>
      <c r="GS571" s="17" t="e">
        <f>GS572+#REF!</f>
        <v>#REF!</v>
      </c>
      <c r="GT571" s="17" t="e">
        <f>GT572+#REF!</f>
        <v>#REF!</v>
      </c>
      <c r="GU571" s="17" t="e">
        <f>GU572+#REF!</f>
        <v>#REF!</v>
      </c>
      <c r="GV571" s="17" t="e">
        <f>GV572+#REF!</f>
        <v>#REF!</v>
      </c>
      <c r="GW571" s="17" t="e">
        <f>GW572+#REF!</f>
        <v>#REF!</v>
      </c>
      <c r="GX571" s="17" t="e">
        <f>GX572+#REF!</f>
        <v>#REF!</v>
      </c>
      <c r="GY571" s="17" t="e">
        <f>GY572+#REF!</f>
        <v>#REF!</v>
      </c>
      <c r="GZ571" s="17" t="e">
        <f>GZ572+#REF!</f>
        <v>#REF!</v>
      </c>
      <c r="HA571" s="17" t="e">
        <f>HA572+#REF!</f>
        <v>#REF!</v>
      </c>
      <c r="HB571" s="17" t="e">
        <f>HB572+#REF!</f>
        <v>#REF!</v>
      </c>
      <c r="HC571" s="17" t="e">
        <f>HC572+#REF!</f>
        <v>#REF!</v>
      </c>
      <c r="HD571" s="17" t="e">
        <f>HD572+#REF!</f>
        <v>#REF!</v>
      </c>
      <c r="HE571" s="17" t="e">
        <f>HE572+#REF!</f>
        <v>#REF!</v>
      </c>
      <c r="HF571" s="17" t="e">
        <f>HF572+#REF!</f>
        <v>#REF!</v>
      </c>
      <c r="HG571" s="17" t="e">
        <f>HG572+#REF!</f>
        <v>#REF!</v>
      </c>
      <c r="HH571" s="17" t="e">
        <f>HH572+#REF!</f>
        <v>#REF!</v>
      </c>
      <c r="HI571" s="17" t="e">
        <f>HI572+#REF!</f>
        <v>#REF!</v>
      </c>
      <c r="HJ571" s="17" t="e">
        <f>HJ572+#REF!</f>
        <v>#REF!</v>
      </c>
      <c r="HK571" s="17" t="e">
        <f>HK572+#REF!</f>
        <v>#REF!</v>
      </c>
      <c r="HL571" s="17" t="e">
        <f>HL572+#REF!</f>
        <v>#REF!</v>
      </c>
      <c r="HM571" s="17" t="e">
        <f>HM572+#REF!</f>
        <v>#REF!</v>
      </c>
      <c r="HN571" s="17" t="e">
        <f>HN572+#REF!</f>
        <v>#REF!</v>
      </c>
      <c r="HO571" s="17" t="e">
        <f>HO572+#REF!</f>
        <v>#REF!</v>
      </c>
      <c r="HP571" s="17" t="e">
        <f>HP572+#REF!</f>
        <v>#REF!</v>
      </c>
      <c r="HQ571" s="17" t="e">
        <f>HQ572+#REF!</f>
        <v>#REF!</v>
      </c>
      <c r="HR571" s="17" t="e">
        <f>HR572+#REF!</f>
        <v>#REF!</v>
      </c>
      <c r="HS571" s="17" t="e">
        <f>HS572+#REF!</f>
        <v>#REF!</v>
      </c>
      <c r="HT571" s="17" t="e">
        <f>HT572+#REF!</f>
        <v>#REF!</v>
      </c>
      <c r="HU571" s="17" t="e">
        <f>HU572+#REF!</f>
        <v>#REF!</v>
      </c>
      <c r="HV571" s="17" t="e">
        <f>HV572+#REF!</f>
        <v>#REF!</v>
      </c>
      <c r="HW571" s="17" t="e">
        <f>HW572+#REF!</f>
        <v>#REF!</v>
      </c>
      <c r="HX571" s="17" t="e">
        <f>HX572+#REF!</f>
        <v>#REF!</v>
      </c>
      <c r="HY571" s="17" t="e">
        <f>HY572+#REF!</f>
        <v>#REF!</v>
      </c>
      <c r="HZ571" s="17" t="e">
        <f>HZ572+#REF!</f>
        <v>#REF!</v>
      </c>
      <c r="IA571" s="17" t="e">
        <f>IA572+#REF!</f>
        <v>#REF!</v>
      </c>
      <c r="IB571" s="17" t="e">
        <f>IB572+#REF!</f>
        <v>#REF!</v>
      </c>
      <c r="IC571" s="17" t="e">
        <f>IC572+#REF!</f>
        <v>#REF!</v>
      </c>
      <c r="ID571" s="17" t="e">
        <f>ID572+#REF!</f>
        <v>#REF!</v>
      </c>
      <c r="IE571" s="17" t="e">
        <f>IE572+#REF!</f>
        <v>#REF!</v>
      </c>
      <c r="IF571" s="17" t="e">
        <f>IF572+#REF!</f>
        <v>#REF!</v>
      </c>
      <c r="IG571" s="17" t="e">
        <f>IG572+#REF!</f>
        <v>#REF!</v>
      </c>
      <c r="IH571" s="17" t="e">
        <f>IH572+#REF!</f>
        <v>#REF!</v>
      </c>
      <c r="II571" s="17" t="e">
        <f>II572+#REF!</f>
        <v>#REF!</v>
      </c>
      <c r="IJ571" s="17" t="e">
        <f>IJ572+#REF!</f>
        <v>#REF!</v>
      </c>
      <c r="IK571" s="17" t="e">
        <f>IK572+#REF!</f>
        <v>#REF!</v>
      </c>
      <c r="IL571" s="17" t="e">
        <f>IL572+#REF!</f>
        <v>#REF!</v>
      </c>
      <c r="IM571" s="17" t="e">
        <f>IM572+#REF!</f>
        <v>#REF!</v>
      </c>
      <c r="IN571" s="17" t="e">
        <f>IN572+#REF!</f>
        <v>#REF!</v>
      </c>
      <c r="IO571" s="17" t="e">
        <f>IO572+#REF!</f>
        <v>#REF!</v>
      </c>
      <c r="IP571" s="17" t="e">
        <f>IP572+#REF!</f>
        <v>#REF!</v>
      </c>
      <c r="IQ571" s="17" t="e">
        <f>IQ572+#REF!</f>
        <v>#REF!</v>
      </c>
      <c r="IR571" s="17" t="e">
        <f>IR572+#REF!</f>
        <v>#REF!</v>
      </c>
      <c r="IS571" s="17" t="e">
        <f>IS572+#REF!</f>
        <v>#REF!</v>
      </c>
      <c r="IT571" s="17" t="e">
        <f>IT572+#REF!</f>
        <v>#REF!</v>
      </c>
      <c r="IU571" s="17" t="e">
        <f>IU572+#REF!</f>
        <v>#REF!</v>
      </c>
      <c r="IV571" s="17" t="e">
        <f>IV572+#REF!</f>
        <v>#REF!</v>
      </c>
      <c r="IW571" s="17" t="e">
        <f>IW572+#REF!</f>
        <v>#REF!</v>
      </c>
      <c r="IX571" s="17" t="e">
        <f>IX572+#REF!</f>
        <v>#REF!</v>
      </c>
      <c r="IY571" s="17" t="e">
        <f>IY572+#REF!</f>
        <v>#REF!</v>
      </c>
      <c r="IZ571" s="17" t="e">
        <f>IZ572+#REF!</f>
        <v>#REF!</v>
      </c>
      <c r="JA571" s="17" t="e">
        <f>JA572+#REF!</f>
        <v>#REF!</v>
      </c>
      <c r="JB571" s="17" t="e">
        <f>JB572+#REF!</f>
        <v>#REF!</v>
      </c>
      <c r="JC571" s="17" t="e">
        <f>JC572+#REF!</f>
        <v>#REF!</v>
      </c>
      <c r="JD571" s="17" t="e">
        <f>JD572+#REF!</f>
        <v>#REF!</v>
      </c>
      <c r="JE571" s="17" t="e">
        <f>JE572+#REF!</f>
        <v>#REF!</v>
      </c>
      <c r="JF571" s="17" t="e">
        <f>JF572+#REF!</f>
        <v>#REF!</v>
      </c>
      <c r="JG571" s="17" t="e">
        <f>JG572+#REF!</f>
        <v>#REF!</v>
      </c>
      <c r="JH571" s="17" t="e">
        <f>JH572+#REF!</f>
        <v>#REF!</v>
      </c>
      <c r="JI571" s="17" t="e">
        <f>JI572+#REF!</f>
        <v>#REF!</v>
      </c>
      <c r="JJ571" s="17" t="e">
        <f>JJ572+#REF!</f>
        <v>#REF!</v>
      </c>
      <c r="JK571" s="17" t="e">
        <f>JK572+#REF!</f>
        <v>#REF!</v>
      </c>
      <c r="JL571" s="17" t="e">
        <f>JL572+#REF!</f>
        <v>#REF!</v>
      </c>
      <c r="JM571" s="17" t="e">
        <f>JM572+#REF!</f>
        <v>#REF!</v>
      </c>
      <c r="JN571" s="17" t="e">
        <f>JN572+#REF!</f>
        <v>#REF!</v>
      </c>
      <c r="JO571" s="17" t="e">
        <f>JO572+#REF!</f>
        <v>#REF!</v>
      </c>
      <c r="JP571" s="17" t="e">
        <f>JP572+#REF!</f>
        <v>#REF!</v>
      </c>
      <c r="JQ571" s="17" t="e">
        <f>JQ572+#REF!</f>
        <v>#REF!</v>
      </c>
      <c r="JR571" s="17" t="e">
        <f>JR572+#REF!</f>
        <v>#REF!</v>
      </c>
      <c r="JS571" s="17" t="e">
        <f>JS572+#REF!</f>
        <v>#REF!</v>
      </c>
      <c r="JT571" s="17" t="e">
        <f>JT572+#REF!</f>
        <v>#REF!</v>
      </c>
      <c r="JU571" s="17" t="e">
        <f>JU572+#REF!</f>
        <v>#REF!</v>
      </c>
      <c r="JV571" s="17" t="e">
        <f>JV572+#REF!</f>
        <v>#REF!</v>
      </c>
      <c r="JW571" s="17" t="e">
        <f>JW572+#REF!</f>
        <v>#REF!</v>
      </c>
      <c r="JX571" s="17" t="e">
        <f>JX572+#REF!</f>
        <v>#REF!</v>
      </c>
      <c r="JY571" s="17" t="e">
        <f>JY572+#REF!</f>
        <v>#REF!</v>
      </c>
      <c r="JZ571" s="17" t="e">
        <f>JZ572+#REF!</f>
        <v>#REF!</v>
      </c>
      <c r="KA571" s="17" t="e">
        <f>KA572+#REF!</f>
        <v>#REF!</v>
      </c>
      <c r="KB571" s="17" t="e">
        <f>KB572+#REF!</f>
        <v>#REF!</v>
      </c>
      <c r="KC571" s="17" t="e">
        <f>KC572+#REF!</f>
        <v>#REF!</v>
      </c>
      <c r="KD571" s="17" t="e">
        <f>KD572+#REF!</f>
        <v>#REF!</v>
      </c>
      <c r="KE571" s="17" t="e">
        <f>KE572+#REF!</f>
        <v>#REF!</v>
      </c>
      <c r="KF571" s="17" t="e">
        <f>KF572+#REF!</f>
        <v>#REF!</v>
      </c>
      <c r="KG571" s="17" t="e">
        <f>KG572+#REF!</f>
        <v>#REF!</v>
      </c>
      <c r="KH571" s="17" t="e">
        <f>KH572+#REF!</f>
        <v>#REF!</v>
      </c>
      <c r="KI571" s="17" t="e">
        <f>KI572+#REF!</f>
        <v>#REF!</v>
      </c>
      <c r="KJ571" s="17" t="e">
        <f>KJ572+#REF!</f>
        <v>#REF!</v>
      </c>
      <c r="KK571" s="17" t="e">
        <f>KK572+#REF!</f>
        <v>#REF!</v>
      </c>
      <c r="KL571" s="17" t="e">
        <f>KL572+#REF!</f>
        <v>#REF!</v>
      </c>
      <c r="KM571" s="17" t="e">
        <f>KM572+#REF!</f>
        <v>#REF!</v>
      </c>
      <c r="KN571" s="17" t="e">
        <f>KN572+#REF!</f>
        <v>#REF!</v>
      </c>
      <c r="KO571" s="17" t="e">
        <f>KO572+#REF!</f>
        <v>#REF!</v>
      </c>
      <c r="KP571" s="17" t="e">
        <f>KP572+#REF!</f>
        <v>#REF!</v>
      </c>
      <c r="KQ571" s="17" t="e">
        <f>KQ572+#REF!</f>
        <v>#REF!</v>
      </c>
      <c r="KR571" s="17" t="e">
        <f>KR572+#REF!</f>
        <v>#REF!</v>
      </c>
      <c r="KS571" s="17" t="e">
        <f>KS572+#REF!</f>
        <v>#REF!</v>
      </c>
      <c r="KT571" s="17" t="e">
        <f>KT572+#REF!</f>
        <v>#REF!</v>
      </c>
      <c r="KU571" s="17" t="e">
        <f>KU572+#REF!</f>
        <v>#REF!</v>
      </c>
      <c r="KV571" s="17" t="e">
        <f>KV572+#REF!</f>
        <v>#REF!</v>
      </c>
      <c r="KW571" s="17" t="e">
        <f>KW572+#REF!</f>
        <v>#REF!</v>
      </c>
      <c r="KX571" s="17" t="e">
        <f>KX572+#REF!</f>
        <v>#REF!</v>
      </c>
      <c r="KY571" s="17" t="e">
        <f>KY572+#REF!</f>
        <v>#REF!</v>
      </c>
      <c r="KZ571" s="17" t="e">
        <f>KZ572+#REF!</f>
        <v>#REF!</v>
      </c>
      <c r="LA571" s="17" t="e">
        <f>LA572+#REF!</f>
        <v>#REF!</v>
      </c>
      <c r="LB571" s="17" t="e">
        <f>LB572+#REF!</f>
        <v>#REF!</v>
      </c>
      <c r="LC571" s="17" t="e">
        <f>LC572+#REF!</f>
        <v>#REF!</v>
      </c>
      <c r="LD571" s="17" t="e">
        <f>LD572+#REF!</f>
        <v>#REF!</v>
      </c>
      <c r="LE571" s="17" t="e">
        <f>LE572+#REF!</f>
        <v>#REF!</v>
      </c>
      <c r="LF571" s="17" t="e">
        <f>LF572+#REF!</f>
        <v>#REF!</v>
      </c>
      <c r="LG571" s="17" t="e">
        <f>LG572+#REF!</f>
        <v>#REF!</v>
      </c>
      <c r="LH571" s="17" t="e">
        <f>LH572+#REF!</f>
        <v>#REF!</v>
      </c>
      <c r="LI571" s="17" t="e">
        <f>LI572+#REF!</f>
        <v>#REF!</v>
      </c>
      <c r="LJ571" s="17" t="e">
        <f>LJ572+#REF!</f>
        <v>#REF!</v>
      </c>
      <c r="LK571" s="17" t="e">
        <f>LK572+#REF!</f>
        <v>#REF!</v>
      </c>
      <c r="LL571" s="17" t="e">
        <f>LL572+#REF!</f>
        <v>#REF!</v>
      </c>
      <c r="LM571" s="17" t="e">
        <f>LM572+#REF!</f>
        <v>#REF!</v>
      </c>
      <c r="LN571" s="17" t="e">
        <f>LN572+#REF!</f>
        <v>#REF!</v>
      </c>
      <c r="LO571" s="17" t="e">
        <f>LO572+#REF!</f>
        <v>#REF!</v>
      </c>
      <c r="LP571" s="17" t="e">
        <f>LP572+#REF!</f>
        <v>#REF!</v>
      </c>
      <c r="LQ571" s="17" t="e">
        <f>LQ572+#REF!</f>
        <v>#REF!</v>
      </c>
      <c r="LR571" s="17" t="e">
        <f>LR572+#REF!</f>
        <v>#REF!</v>
      </c>
      <c r="LS571" s="17" t="e">
        <f>LS572+#REF!</f>
        <v>#REF!</v>
      </c>
      <c r="LT571" s="17" t="e">
        <f>LT572+#REF!</f>
        <v>#REF!</v>
      </c>
      <c r="LU571" s="17" t="e">
        <f>LU572+#REF!</f>
        <v>#REF!</v>
      </c>
      <c r="LV571" s="17" t="e">
        <f>LV572+#REF!</f>
        <v>#REF!</v>
      </c>
      <c r="LW571" s="17" t="e">
        <f>LW572+#REF!</f>
        <v>#REF!</v>
      </c>
      <c r="LX571" s="17" t="e">
        <f>LX572+#REF!</f>
        <v>#REF!</v>
      </c>
      <c r="LY571" s="17" t="e">
        <f>LY572+#REF!</f>
        <v>#REF!</v>
      </c>
      <c r="LZ571" s="17" t="e">
        <f>LZ572+#REF!</f>
        <v>#REF!</v>
      </c>
      <c r="MA571" s="17" t="e">
        <f>MA572+#REF!</f>
        <v>#REF!</v>
      </c>
      <c r="MB571" s="17" t="e">
        <f>MB572+#REF!</f>
        <v>#REF!</v>
      </c>
      <c r="MC571" s="17" t="e">
        <f>MC572+#REF!</f>
        <v>#REF!</v>
      </c>
      <c r="MD571" s="17" t="e">
        <f>MD572+#REF!</f>
        <v>#REF!</v>
      </c>
      <c r="ME571" s="17" t="e">
        <f>ME572+#REF!</f>
        <v>#REF!</v>
      </c>
      <c r="MF571" s="17" t="e">
        <f>MF572+#REF!</f>
        <v>#REF!</v>
      </c>
      <c r="MG571" s="17" t="e">
        <f>MG572+#REF!</f>
        <v>#REF!</v>
      </c>
      <c r="MH571" s="17" t="e">
        <f>MH572+#REF!</f>
        <v>#REF!</v>
      </c>
      <c r="MI571" s="17" t="e">
        <f>MI572+#REF!</f>
        <v>#REF!</v>
      </c>
      <c r="MJ571" s="17" t="e">
        <f>MJ572+#REF!</f>
        <v>#REF!</v>
      </c>
      <c r="MK571" s="17" t="e">
        <f>MK572+#REF!</f>
        <v>#REF!</v>
      </c>
      <c r="ML571" s="17" t="e">
        <f>ML572+#REF!</f>
        <v>#REF!</v>
      </c>
      <c r="MM571" s="17" t="e">
        <f>MM572+#REF!</f>
        <v>#REF!</v>
      </c>
      <c r="MN571" s="17" t="e">
        <f>MN572+#REF!</f>
        <v>#REF!</v>
      </c>
      <c r="MO571" s="17" t="e">
        <f>MO572+#REF!</f>
        <v>#REF!</v>
      </c>
      <c r="MP571" s="17" t="e">
        <f>MP572+#REF!</f>
        <v>#REF!</v>
      </c>
      <c r="MQ571" s="17" t="e">
        <f>MQ572+#REF!</f>
        <v>#REF!</v>
      </c>
      <c r="MR571" s="17" t="e">
        <f>MR572+#REF!</f>
        <v>#REF!</v>
      </c>
      <c r="MS571" s="17" t="e">
        <f>MS572+#REF!</f>
        <v>#REF!</v>
      </c>
      <c r="MT571" s="17" t="e">
        <f>MT572+#REF!</f>
        <v>#REF!</v>
      </c>
      <c r="MU571" s="17" t="e">
        <f>MU572+#REF!</f>
        <v>#REF!</v>
      </c>
      <c r="MV571" s="17" t="e">
        <f>MV572+#REF!</f>
        <v>#REF!</v>
      </c>
      <c r="MW571" s="17" t="e">
        <f>MW572+#REF!</f>
        <v>#REF!</v>
      </c>
      <c r="MX571" s="17" t="e">
        <f>MX572+#REF!</f>
        <v>#REF!</v>
      </c>
      <c r="MY571" s="17" t="e">
        <f>MY572+#REF!</f>
        <v>#REF!</v>
      </c>
      <c r="MZ571" s="17" t="e">
        <f>MZ572+#REF!</f>
        <v>#REF!</v>
      </c>
      <c r="NA571" s="17" t="e">
        <f>NA572+#REF!</f>
        <v>#REF!</v>
      </c>
      <c r="NB571" s="17" t="e">
        <f>NB572+#REF!</f>
        <v>#REF!</v>
      </c>
      <c r="NC571" s="17" t="e">
        <f>NC572+#REF!</f>
        <v>#REF!</v>
      </c>
      <c r="ND571" s="17" t="e">
        <f>ND572+#REF!</f>
        <v>#REF!</v>
      </c>
      <c r="NE571" s="17" t="e">
        <f>NE572+#REF!</f>
        <v>#REF!</v>
      </c>
      <c r="NF571" s="17" t="e">
        <f>NF572+#REF!</f>
        <v>#REF!</v>
      </c>
      <c r="NG571" s="17" t="e">
        <f>NG572+#REF!</f>
        <v>#REF!</v>
      </c>
      <c r="NH571" s="17" t="e">
        <f>NH572+#REF!</f>
        <v>#REF!</v>
      </c>
      <c r="NI571" s="17" t="e">
        <f>NI572+#REF!</f>
        <v>#REF!</v>
      </c>
      <c r="NJ571" s="17" t="e">
        <f>NJ572+#REF!</f>
        <v>#REF!</v>
      </c>
      <c r="NK571" s="17" t="e">
        <f>NK572+#REF!</f>
        <v>#REF!</v>
      </c>
      <c r="NL571" s="17" t="e">
        <f>NL572+#REF!</f>
        <v>#REF!</v>
      </c>
      <c r="NM571" s="17" t="e">
        <f>NM572+#REF!</f>
        <v>#REF!</v>
      </c>
      <c r="NN571" s="17" t="e">
        <f>NN572+#REF!</f>
        <v>#REF!</v>
      </c>
      <c r="NO571" s="17" t="e">
        <f>NO572+#REF!</f>
        <v>#REF!</v>
      </c>
      <c r="NP571" s="17" t="e">
        <f>NP572+#REF!</f>
        <v>#REF!</v>
      </c>
      <c r="NQ571" s="17" t="e">
        <f>NQ572+#REF!</f>
        <v>#REF!</v>
      </c>
      <c r="NR571" s="17" t="e">
        <f>NR572+#REF!</f>
        <v>#REF!</v>
      </c>
      <c r="NS571" s="17" t="e">
        <f>NS572+#REF!</f>
        <v>#REF!</v>
      </c>
      <c r="NT571" s="17" t="e">
        <f>NT572+#REF!</f>
        <v>#REF!</v>
      </c>
      <c r="NU571" s="17" t="e">
        <f>NU572+#REF!</f>
        <v>#REF!</v>
      </c>
      <c r="NV571" s="17" t="e">
        <f>NV572+#REF!</f>
        <v>#REF!</v>
      </c>
      <c r="NW571" s="17" t="e">
        <f>NW572+#REF!</f>
        <v>#REF!</v>
      </c>
      <c r="NX571" s="17" t="e">
        <f>NX572+#REF!</f>
        <v>#REF!</v>
      </c>
      <c r="NY571" s="17" t="e">
        <f>NY572+#REF!</f>
        <v>#REF!</v>
      </c>
      <c r="NZ571" s="17" t="e">
        <f>NZ572+#REF!</f>
        <v>#REF!</v>
      </c>
      <c r="OA571" s="17" t="e">
        <f>OA572+#REF!</f>
        <v>#REF!</v>
      </c>
      <c r="OB571" s="17" t="e">
        <f>OB572+#REF!</f>
        <v>#REF!</v>
      </c>
      <c r="OC571" s="17" t="e">
        <f>OC572+#REF!</f>
        <v>#REF!</v>
      </c>
      <c r="OD571" s="17" t="e">
        <f>OD572+#REF!</f>
        <v>#REF!</v>
      </c>
      <c r="OE571" s="17" t="e">
        <f>OE572+#REF!</f>
        <v>#REF!</v>
      </c>
      <c r="OF571" s="17" t="e">
        <f>OF572+#REF!</f>
        <v>#REF!</v>
      </c>
      <c r="OG571" s="17" t="e">
        <f>OG572+#REF!</f>
        <v>#REF!</v>
      </c>
      <c r="OH571" s="17" t="e">
        <f>OH572+#REF!</f>
        <v>#REF!</v>
      </c>
      <c r="OI571" s="17" t="e">
        <f>OI572+#REF!</f>
        <v>#REF!</v>
      </c>
      <c r="OJ571" s="17" t="e">
        <f>OJ572+#REF!</f>
        <v>#REF!</v>
      </c>
      <c r="OK571" s="17" t="e">
        <f>OK572+#REF!</f>
        <v>#REF!</v>
      </c>
      <c r="OL571" s="17" t="e">
        <f>OL572+#REF!</f>
        <v>#REF!</v>
      </c>
      <c r="OM571" s="17" t="e">
        <f>OM572+#REF!</f>
        <v>#REF!</v>
      </c>
      <c r="ON571" s="17" t="e">
        <f>ON572+#REF!</f>
        <v>#REF!</v>
      </c>
      <c r="OO571" s="17" t="e">
        <f>OO572+#REF!</f>
        <v>#REF!</v>
      </c>
      <c r="OP571" s="17" t="e">
        <f>OP572+#REF!</f>
        <v>#REF!</v>
      </c>
      <c r="OQ571" s="17" t="e">
        <f>OQ572+#REF!</f>
        <v>#REF!</v>
      </c>
      <c r="OR571" s="17" t="e">
        <f>OR572+#REF!</f>
        <v>#REF!</v>
      </c>
      <c r="OS571" s="17" t="e">
        <f>OS572+#REF!</f>
        <v>#REF!</v>
      </c>
      <c r="OT571" s="17" t="e">
        <f>OT572+#REF!</f>
        <v>#REF!</v>
      </c>
      <c r="OU571" s="17" t="e">
        <f>OU572+#REF!</f>
        <v>#REF!</v>
      </c>
      <c r="OV571" s="17" t="e">
        <f>OV572+#REF!</f>
        <v>#REF!</v>
      </c>
      <c r="OW571" s="17" t="e">
        <f>OW572+#REF!</f>
        <v>#REF!</v>
      </c>
      <c r="OX571" s="17" t="e">
        <f>OX572+#REF!</f>
        <v>#REF!</v>
      </c>
      <c r="OY571" s="17" t="e">
        <f>OY572+#REF!</f>
        <v>#REF!</v>
      </c>
      <c r="OZ571" s="17" t="e">
        <f>OZ572+#REF!</f>
        <v>#REF!</v>
      </c>
      <c r="PA571" s="17" t="e">
        <f>PA572+#REF!</f>
        <v>#REF!</v>
      </c>
      <c r="PB571" s="17" t="e">
        <f>PB572+#REF!</f>
        <v>#REF!</v>
      </c>
      <c r="PC571" s="17" t="e">
        <f>PC572+#REF!</f>
        <v>#REF!</v>
      </c>
      <c r="PD571" s="17" t="e">
        <f>PD572+#REF!</f>
        <v>#REF!</v>
      </c>
      <c r="PE571" s="17" t="e">
        <f>PE572+#REF!</f>
        <v>#REF!</v>
      </c>
      <c r="PF571" s="17" t="e">
        <f>PF572+#REF!</f>
        <v>#REF!</v>
      </c>
      <c r="PG571" s="17" t="e">
        <f>PG572+#REF!</f>
        <v>#REF!</v>
      </c>
      <c r="PH571" s="17" t="e">
        <f>PH572+#REF!</f>
        <v>#REF!</v>
      </c>
      <c r="PI571" s="17" t="e">
        <f>PI572+#REF!</f>
        <v>#REF!</v>
      </c>
      <c r="PJ571" s="17" t="e">
        <f>PJ572+#REF!</f>
        <v>#REF!</v>
      </c>
      <c r="PK571" s="17" t="e">
        <f>PK572+#REF!</f>
        <v>#REF!</v>
      </c>
      <c r="PL571" s="17" t="e">
        <f>PL572+#REF!</f>
        <v>#REF!</v>
      </c>
      <c r="PM571" s="17" t="e">
        <f>PM572+#REF!</f>
        <v>#REF!</v>
      </c>
      <c r="PN571" s="17" t="e">
        <f>PN572+#REF!</f>
        <v>#REF!</v>
      </c>
      <c r="PO571" s="17" t="e">
        <f>PO572+#REF!</f>
        <v>#REF!</v>
      </c>
      <c r="PP571" s="17" t="e">
        <f>PP572+#REF!</f>
        <v>#REF!</v>
      </c>
      <c r="PQ571" s="17" t="e">
        <f>PQ572+#REF!</f>
        <v>#REF!</v>
      </c>
      <c r="PR571" s="17" t="e">
        <f>PR572+#REF!</f>
        <v>#REF!</v>
      </c>
      <c r="PS571" s="17" t="e">
        <f>PS572+#REF!</f>
        <v>#REF!</v>
      </c>
      <c r="PT571" s="17" t="e">
        <f>PT572+#REF!</f>
        <v>#REF!</v>
      </c>
      <c r="PU571" s="17" t="e">
        <f>PU572+#REF!</f>
        <v>#REF!</v>
      </c>
      <c r="PV571" s="17" t="e">
        <f>PV572+#REF!</f>
        <v>#REF!</v>
      </c>
      <c r="PW571" s="17" t="e">
        <f>PW572+#REF!</f>
        <v>#REF!</v>
      </c>
      <c r="PX571" s="17" t="e">
        <f>PX572+#REF!</f>
        <v>#REF!</v>
      </c>
      <c r="PY571" s="17" t="e">
        <f>PY572+#REF!</f>
        <v>#REF!</v>
      </c>
      <c r="PZ571" s="17" t="e">
        <f>PZ572+#REF!</f>
        <v>#REF!</v>
      </c>
      <c r="QA571" s="17" t="e">
        <f>QA572+#REF!</f>
        <v>#REF!</v>
      </c>
      <c r="QB571" s="17" t="e">
        <f>QB572+#REF!</f>
        <v>#REF!</v>
      </c>
      <c r="QC571" s="17" t="e">
        <f>QC572+#REF!</f>
        <v>#REF!</v>
      </c>
      <c r="QD571" s="17" t="e">
        <f>QD572+#REF!</f>
        <v>#REF!</v>
      </c>
      <c r="QE571" s="17" t="e">
        <f>QE572+#REF!</f>
        <v>#REF!</v>
      </c>
      <c r="QF571" s="17" t="e">
        <f>QF572+#REF!</f>
        <v>#REF!</v>
      </c>
      <c r="QG571" s="17" t="e">
        <f>QG572+#REF!</f>
        <v>#REF!</v>
      </c>
      <c r="QH571" s="17" t="e">
        <f>QH572+#REF!</f>
        <v>#REF!</v>
      </c>
      <c r="QI571" s="17" t="e">
        <f>QI572+#REF!</f>
        <v>#REF!</v>
      </c>
      <c r="QJ571" s="17" t="e">
        <f>QJ572+#REF!</f>
        <v>#REF!</v>
      </c>
      <c r="QK571" s="17" t="e">
        <f>QK572+#REF!</f>
        <v>#REF!</v>
      </c>
      <c r="QL571" s="17" t="e">
        <f>QL572+#REF!</f>
        <v>#REF!</v>
      </c>
      <c r="QM571" s="17" t="e">
        <f>QM572+#REF!</f>
        <v>#REF!</v>
      </c>
      <c r="QN571" s="17" t="e">
        <f>QN572+#REF!</f>
        <v>#REF!</v>
      </c>
      <c r="QO571" s="17" t="e">
        <f>QO572+#REF!</f>
        <v>#REF!</v>
      </c>
      <c r="QP571" s="17" t="e">
        <f>QP572+#REF!</f>
        <v>#REF!</v>
      </c>
      <c r="QQ571" s="17" t="e">
        <f>QQ572+#REF!</f>
        <v>#REF!</v>
      </c>
      <c r="QR571" s="17" t="e">
        <f>QR572+#REF!</f>
        <v>#REF!</v>
      </c>
      <c r="QS571" s="17" t="e">
        <f>QS572+#REF!</f>
        <v>#REF!</v>
      </c>
      <c r="QT571" s="17" t="e">
        <f>QT572+#REF!</f>
        <v>#REF!</v>
      </c>
      <c r="QU571" s="17" t="e">
        <f>QU572+#REF!</f>
        <v>#REF!</v>
      </c>
      <c r="QV571" s="17" t="e">
        <f>QV572+#REF!</f>
        <v>#REF!</v>
      </c>
      <c r="QW571" s="17" t="e">
        <f>QW572+#REF!</f>
        <v>#REF!</v>
      </c>
      <c r="QX571" s="17" t="e">
        <f>QX572+#REF!</f>
        <v>#REF!</v>
      </c>
      <c r="QY571" s="17" t="e">
        <f>QY572+#REF!</f>
        <v>#REF!</v>
      </c>
      <c r="QZ571" s="17" t="e">
        <f>QZ572+#REF!</f>
        <v>#REF!</v>
      </c>
      <c r="RA571" s="17" t="e">
        <f>RA572+#REF!</f>
        <v>#REF!</v>
      </c>
      <c r="RB571" s="17" t="e">
        <f>RB572+#REF!</f>
        <v>#REF!</v>
      </c>
      <c r="RC571" s="17" t="e">
        <f>RC572+#REF!</f>
        <v>#REF!</v>
      </c>
      <c r="RD571" s="17" t="e">
        <f>RD572+#REF!</f>
        <v>#REF!</v>
      </c>
      <c r="RE571" s="17" t="e">
        <f>RE572+#REF!</f>
        <v>#REF!</v>
      </c>
      <c r="RF571" s="17" t="e">
        <f>RF572+#REF!</f>
        <v>#REF!</v>
      </c>
      <c r="RG571" s="17" t="e">
        <f>RG572+#REF!</f>
        <v>#REF!</v>
      </c>
      <c r="RH571" s="17" t="e">
        <f>RH572+#REF!</f>
        <v>#REF!</v>
      </c>
      <c r="RI571" s="17" t="e">
        <f>RI572+#REF!</f>
        <v>#REF!</v>
      </c>
      <c r="RJ571" s="17" t="e">
        <f>RJ572+#REF!</f>
        <v>#REF!</v>
      </c>
      <c r="RK571" s="17" t="e">
        <f>RK572+#REF!</f>
        <v>#REF!</v>
      </c>
      <c r="RL571" s="17" t="e">
        <f>RL572+#REF!</f>
        <v>#REF!</v>
      </c>
      <c r="RM571" s="17" t="e">
        <f>RM572+#REF!</f>
        <v>#REF!</v>
      </c>
      <c r="RN571" s="17" t="e">
        <f>RN572+#REF!</f>
        <v>#REF!</v>
      </c>
      <c r="RO571" s="17" t="e">
        <f>RO572+#REF!</f>
        <v>#REF!</v>
      </c>
      <c r="RP571" s="17" t="e">
        <f>RP572+#REF!</f>
        <v>#REF!</v>
      </c>
      <c r="RQ571" s="17" t="e">
        <f>RQ572+#REF!</f>
        <v>#REF!</v>
      </c>
      <c r="RR571" s="17" t="e">
        <f>RR572+#REF!</f>
        <v>#REF!</v>
      </c>
      <c r="RS571" s="17" t="e">
        <f>RS572+#REF!</f>
        <v>#REF!</v>
      </c>
      <c r="RT571" s="17" t="e">
        <f>RT572+#REF!</f>
        <v>#REF!</v>
      </c>
      <c r="RU571" s="17" t="e">
        <f>RU572+#REF!</f>
        <v>#REF!</v>
      </c>
      <c r="RV571" s="17" t="e">
        <f>RV572+#REF!</f>
        <v>#REF!</v>
      </c>
      <c r="RW571" s="17" t="e">
        <f>RW572+#REF!</f>
        <v>#REF!</v>
      </c>
      <c r="RX571" s="17" t="e">
        <f>RX572+#REF!</f>
        <v>#REF!</v>
      </c>
      <c r="RY571" s="17" t="e">
        <f>RY572+#REF!</f>
        <v>#REF!</v>
      </c>
      <c r="RZ571" s="17" t="e">
        <f>RZ572+#REF!</f>
        <v>#REF!</v>
      </c>
      <c r="SA571" s="17" t="e">
        <f>SA572+#REF!</f>
        <v>#REF!</v>
      </c>
      <c r="SB571" s="17" t="e">
        <f>SB572+#REF!</f>
        <v>#REF!</v>
      </c>
      <c r="SC571" s="17" t="e">
        <f>SC572+#REF!</f>
        <v>#REF!</v>
      </c>
      <c r="SD571" s="17" t="e">
        <f>SD572+#REF!</f>
        <v>#REF!</v>
      </c>
      <c r="SE571" s="17" t="e">
        <f>SE572+#REF!</f>
        <v>#REF!</v>
      </c>
      <c r="SF571" s="17" t="e">
        <f>SF572+#REF!</f>
        <v>#REF!</v>
      </c>
      <c r="SG571" s="17" t="e">
        <f>SG572+#REF!</f>
        <v>#REF!</v>
      </c>
      <c r="SH571" s="17" t="e">
        <f>SH572+#REF!</f>
        <v>#REF!</v>
      </c>
      <c r="SI571" s="17" t="e">
        <f>SI572+#REF!</f>
        <v>#REF!</v>
      </c>
      <c r="SJ571" s="17" t="e">
        <f>SJ572+#REF!</f>
        <v>#REF!</v>
      </c>
      <c r="SK571" s="17" t="e">
        <f>SK572+#REF!</f>
        <v>#REF!</v>
      </c>
      <c r="SL571" s="17" t="e">
        <f>SL572+#REF!</f>
        <v>#REF!</v>
      </c>
      <c r="SM571" s="17" t="e">
        <f>SM572+#REF!</f>
        <v>#REF!</v>
      </c>
      <c r="SN571" s="17" t="e">
        <f>SN572+#REF!</f>
        <v>#REF!</v>
      </c>
      <c r="SO571" s="17" t="e">
        <f>SO572+#REF!</f>
        <v>#REF!</v>
      </c>
      <c r="SP571" s="17" t="e">
        <f>SP572+#REF!</f>
        <v>#REF!</v>
      </c>
      <c r="SQ571" s="17" t="e">
        <f>SQ572+#REF!</f>
        <v>#REF!</v>
      </c>
      <c r="SR571" s="17" t="e">
        <f>SR572+#REF!</f>
        <v>#REF!</v>
      </c>
      <c r="SS571" s="17" t="e">
        <f>SS572+#REF!</f>
        <v>#REF!</v>
      </c>
      <c r="ST571" s="17" t="e">
        <f>ST572+#REF!</f>
        <v>#REF!</v>
      </c>
      <c r="SU571" s="17" t="e">
        <f>SU572+#REF!</f>
        <v>#REF!</v>
      </c>
      <c r="SV571" s="17" t="e">
        <f>SV572+#REF!</f>
        <v>#REF!</v>
      </c>
      <c r="SW571" s="17" t="e">
        <f>SW572+#REF!</f>
        <v>#REF!</v>
      </c>
      <c r="SX571" s="17" t="e">
        <f>SX572+#REF!</f>
        <v>#REF!</v>
      </c>
      <c r="SY571" s="17" t="e">
        <f>SY572+#REF!</f>
        <v>#REF!</v>
      </c>
      <c r="SZ571" s="17" t="e">
        <f>SZ572+#REF!</f>
        <v>#REF!</v>
      </c>
      <c r="TA571" s="17" t="e">
        <f>TA572+#REF!</f>
        <v>#REF!</v>
      </c>
      <c r="TB571" s="17" t="e">
        <f>TB572+#REF!</f>
        <v>#REF!</v>
      </c>
      <c r="TC571" s="17" t="e">
        <f>TC572+#REF!</f>
        <v>#REF!</v>
      </c>
      <c r="TD571" s="17" t="e">
        <f>TD572+#REF!</f>
        <v>#REF!</v>
      </c>
      <c r="TE571" s="17" t="e">
        <f>TE572+#REF!</f>
        <v>#REF!</v>
      </c>
      <c r="TF571" s="17" t="e">
        <f>TF572+#REF!</f>
        <v>#REF!</v>
      </c>
      <c r="TG571" s="17" t="e">
        <f>TG572+#REF!</f>
        <v>#REF!</v>
      </c>
      <c r="TH571" s="17" t="e">
        <f>TH572+#REF!</f>
        <v>#REF!</v>
      </c>
      <c r="TI571" s="17" t="e">
        <f>TI572+#REF!</f>
        <v>#REF!</v>
      </c>
      <c r="TJ571" s="17" t="e">
        <f>TJ572+#REF!</f>
        <v>#REF!</v>
      </c>
      <c r="TK571" s="17" t="e">
        <f>TK572+#REF!</f>
        <v>#REF!</v>
      </c>
      <c r="TL571" s="17" t="e">
        <f>TL572+#REF!</f>
        <v>#REF!</v>
      </c>
      <c r="TM571" s="17" t="e">
        <f>TM572+#REF!</f>
        <v>#REF!</v>
      </c>
      <c r="TN571" s="17" t="e">
        <f>TN572+#REF!</f>
        <v>#REF!</v>
      </c>
      <c r="TO571" s="17" t="e">
        <f>TO572+#REF!</f>
        <v>#REF!</v>
      </c>
      <c r="TP571" s="17" t="e">
        <f>TP572+#REF!</f>
        <v>#REF!</v>
      </c>
      <c r="TQ571" s="17" t="e">
        <f>TQ572+#REF!</f>
        <v>#REF!</v>
      </c>
      <c r="TR571" s="17" t="e">
        <f>TR572+#REF!</f>
        <v>#REF!</v>
      </c>
      <c r="TS571" s="17" t="e">
        <f>TS572+#REF!</f>
        <v>#REF!</v>
      </c>
      <c r="TT571" s="17" t="e">
        <f>TT572+#REF!</f>
        <v>#REF!</v>
      </c>
      <c r="TU571" s="17" t="e">
        <f>TU572+#REF!</f>
        <v>#REF!</v>
      </c>
      <c r="TV571" s="17" t="e">
        <f>TV572+#REF!</f>
        <v>#REF!</v>
      </c>
      <c r="TW571" s="17" t="e">
        <f>TW572+#REF!</f>
        <v>#REF!</v>
      </c>
      <c r="TX571" s="17" t="e">
        <f>TX572+#REF!</f>
        <v>#REF!</v>
      </c>
      <c r="TY571" s="17" t="e">
        <f>TY572+#REF!</f>
        <v>#REF!</v>
      </c>
      <c r="TZ571" s="17" t="e">
        <f>TZ572+#REF!</f>
        <v>#REF!</v>
      </c>
      <c r="UA571" s="17" t="e">
        <f>UA572+#REF!</f>
        <v>#REF!</v>
      </c>
      <c r="UB571" s="17" t="e">
        <f>UB572+#REF!</f>
        <v>#REF!</v>
      </c>
      <c r="UC571" s="17" t="e">
        <f>UC572+#REF!</f>
        <v>#REF!</v>
      </c>
      <c r="UD571" s="17" t="e">
        <f>UD572+#REF!</f>
        <v>#REF!</v>
      </c>
      <c r="UE571" s="17" t="e">
        <f>UE572+#REF!</f>
        <v>#REF!</v>
      </c>
      <c r="UF571" s="17" t="e">
        <f>UF572+#REF!</f>
        <v>#REF!</v>
      </c>
      <c r="UG571" s="17" t="e">
        <f>UG572+#REF!</f>
        <v>#REF!</v>
      </c>
      <c r="UH571" s="17" t="e">
        <f>UH572+#REF!</f>
        <v>#REF!</v>
      </c>
      <c r="UI571" s="17" t="e">
        <f>UI572+#REF!</f>
        <v>#REF!</v>
      </c>
      <c r="UJ571" s="17" t="e">
        <f>UJ572+#REF!</f>
        <v>#REF!</v>
      </c>
      <c r="UK571" s="17" t="e">
        <f>UK572+#REF!</f>
        <v>#REF!</v>
      </c>
      <c r="UL571" s="17" t="e">
        <f>UL572+#REF!</f>
        <v>#REF!</v>
      </c>
      <c r="UM571" s="17" t="e">
        <f>UM572+#REF!</f>
        <v>#REF!</v>
      </c>
      <c r="UN571" s="17" t="e">
        <f>UN572+#REF!</f>
        <v>#REF!</v>
      </c>
      <c r="UO571" s="17" t="e">
        <f>UO572+#REF!</f>
        <v>#REF!</v>
      </c>
      <c r="UP571" s="17" t="e">
        <f>UP572+#REF!</f>
        <v>#REF!</v>
      </c>
      <c r="UQ571" s="17" t="e">
        <f>UQ572+#REF!</f>
        <v>#REF!</v>
      </c>
      <c r="UR571" s="17" t="e">
        <f>UR572+#REF!</f>
        <v>#REF!</v>
      </c>
      <c r="US571" s="17" t="e">
        <f>US572+#REF!</f>
        <v>#REF!</v>
      </c>
      <c r="UT571" s="17" t="e">
        <f>UT572+#REF!</f>
        <v>#REF!</v>
      </c>
      <c r="UU571" s="17" t="e">
        <f>UU572+#REF!</f>
        <v>#REF!</v>
      </c>
      <c r="UV571" s="17" t="e">
        <f>UV572+#REF!</f>
        <v>#REF!</v>
      </c>
      <c r="UW571" s="17" t="e">
        <f>UW572+#REF!</f>
        <v>#REF!</v>
      </c>
      <c r="UX571" s="17" t="e">
        <f>UX572+#REF!</f>
        <v>#REF!</v>
      </c>
      <c r="UY571" s="17" t="e">
        <f>UY572+#REF!</f>
        <v>#REF!</v>
      </c>
      <c r="UZ571" s="17" t="e">
        <f>UZ572+#REF!</f>
        <v>#REF!</v>
      </c>
      <c r="VA571" s="17" t="e">
        <f>VA572+#REF!</f>
        <v>#REF!</v>
      </c>
      <c r="VB571" s="17" t="e">
        <f>VB572+#REF!</f>
        <v>#REF!</v>
      </c>
      <c r="VC571" s="17" t="e">
        <f>VC572+#REF!</f>
        <v>#REF!</v>
      </c>
      <c r="VD571" s="17" t="e">
        <f>VD572+#REF!</f>
        <v>#REF!</v>
      </c>
      <c r="VE571" s="17" t="e">
        <f>VE572+#REF!</f>
        <v>#REF!</v>
      </c>
      <c r="VF571" s="17" t="e">
        <f>VF572+#REF!</f>
        <v>#REF!</v>
      </c>
      <c r="VG571" s="17" t="e">
        <f>VG572+#REF!</f>
        <v>#REF!</v>
      </c>
      <c r="VH571" s="17" t="e">
        <f>VH572+#REF!</f>
        <v>#REF!</v>
      </c>
      <c r="VI571" s="17" t="e">
        <f>VI572+#REF!</f>
        <v>#REF!</v>
      </c>
      <c r="VJ571" s="17" t="e">
        <f>VJ572+#REF!</f>
        <v>#REF!</v>
      </c>
      <c r="VK571" s="17" t="e">
        <f>VK572+#REF!</f>
        <v>#REF!</v>
      </c>
      <c r="VL571" s="17" t="e">
        <f>VL572+#REF!</f>
        <v>#REF!</v>
      </c>
      <c r="VM571" s="17" t="e">
        <f>VM572+#REF!</f>
        <v>#REF!</v>
      </c>
      <c r="VN571" s="17" t="e">
        <f>VN572+#REF!</f>
        <v>#REF!</v>
      </c>
      <c r="VO571" s="17" t="e">
        <f>VO572+#REF!</f>
        <v>#REF!</v>
      </c>
      <c r="VP571" s="17" t="e">
        <f>VP572+#REF!</f>
        <v>#REF!</v>
      </c>
      <c r="VQ571" s="17" t="e">
        <f>VQ572+#REF!</f>
        <v>#REF!</v>
      </c>
      <c r="VR571" s="17" t="e">
        <f>VR572+#REF!</f>
        <v>#REF!</v>
      </c>
      <c r="VS571" s="17" t="e">
        <f>VS572+#REF!</f>
        <v>#REF!</v>
      </c>
      <c r="VT571" s="17" t="e">
        <f>VT572+#REF!</f>
        <v>#REF!</v>
      </c>
      <c r="VU571" s="17" t="e">
        <f>VU572+#REF!</f>
        <v>#REF!</v>
      </c>
      <c r="VV571" s="17" t="e">
        <f>VV572+#REF!</f>
        <v>#REF!</v>
      </c>
      <c r="VW571" s="17" t="e">
        <f>VW572+#REF!</f>
        <v>#REF!</v>
      </c>
      <c r="VX571" s="17" t="e">
        <f>VX572+#REF!</f>
        <v>#REF!</v>
      </c>
      <c r="VY571" s="17" t="e">
        <f>VY572+#REF!</f>
        <v>#REF!</v>
      </c>
      <c r="VZ571" s="17" t="e">
        <f>VZ572+#REF!</f>
        <v>#REF!</v>
      </c>
      <c r="WA571" s="17" t="e">
        <f>WA572+#REF!</f>
        <v>#REF!</v>
      </c>
      <c r="WB571" s="17" t="e">
        <f>WB572+#REF!</f>
        <v>#REF!</v>
      </c>
      <c r="WC571" s="17" t="e">
        <f>WC572+#REF!</f>
        <v>#REF!</v>
      </c>
      <c r="WD571" s="17" t="e">
        <f>WD572+#REF!</f>
        <v>#REF!</v>
      </c>
      <c r="WE571" s="17" t="e">
        <f>WE572+#REF!</f>
        <v>#REF!</v>
      </c>
      <c r="WF571" s="17" t="e">
        <f>WF572+#REF!</f>
        <v>#REF!</v>
      </c>
      <c r="WG571" s="17" t="e">
        <f>WG572+#REF!</f>
        <v>#REF!</v>
      </c>
      <c r="WH571" s="17" t="e">
        <f>WH572+#REF!</f>
        <v>#REF!</v>
      </c>
      <c r="WI571" s="17" t="e">
        <f>WI572+#REF!</f>
        <v>#REF!</v>
      </c>
      <c r="WJ571" s="17" t="e">
        <f>WJ572+#REF!</f>
        <v>#REF!</v>
      </c>
      <c r="WK571" s="17" t="e">
        <f>WK572+#REF!</f>
        <v>#REF!</v>
      </c>
      <c r="WL571" s="17" t="e">
        <f>WL572+#REF!</f>
        <v>#REF!</v>
      </c>
      <c r="WM571" s="17" t="e">
        <f>WM572+#REF!</f>
        <v>#REF!</v>
      </c>
      <c r="WN571" s="17" t="e">
        <f>WN572+#REF!</f>
        <v>#REF!</v>
      </c>
      <c r="WO571" s="17" t="e">
        <f>WO572+#REF!</f>
        <v>#REF!</v>
      </c>
      <c r="WP571" s="17" t="e">
        <f>WP572+#REF!</f>
        <v>#REF!</v>
      </c>
      <c r="WQ571" s="17" t="e">
        <f>WQ572+#REF!</f>
        <v>#REF!</v>
      </c>
      <c r="WR571" s="17" t="e">
        <f>WR572+#REF!</f>
        <v>#REF!</v>
      </c>
      <c r="WS571" s="17" t="e">
        <f>WS572+#REF!</f>
        <v>#REF!</v>
      </c>
      <c r="WT571" s="17" t="e">
        <f>WT572+#REF!</f>
        <v>#REF!</v>
      </c>
      <c r="WU571" s="17" t="e">
        <f>WU572+#REF!</f>
        <v>#REF!</v>
      </c>
      <c r="WV571" s="17" t="e">
        <f>WV572+#REF!</f>
        <v>#REF!</v>
      </c>
      <c r="WW571" s="17" t="e">
        <f>WW572+#REF!</f>
        <v>#REF!</v>
      </c>
      <c r="WX571" s="17" t="e">
        <f>WX572+#REF!</f>
        <v>#REF!</v>
      </c>
      <c r="WY571" s="17" t="e">
        <f>WY572+#REF!</f>
        <v>#REF!</v>
      </c>
      <c r="WZ571" s="17" t="e">
        <f>WZ572+#REF!</f>
        <v>#REF!</v>
      </c>
      <c r="XA571" s="17" t="e">
        <f>XA572+#REF!</f>
        <v>#REF!</v>
      </c>
      <c r="XB571" s="17" t="e">
        <f>XB572+#REF!</f>
        <v>#REF!</v>
      </c>
      <c r="XC571" s="17" t="e">
        <f>XC572+#REF!</f>
        <v>#REF!</v>
      </c>
      <c r="XD571" s="17" t="e">
        <f>XD572+#REF!</f>
        <v>#REF!</v>
      </c>
      <c r="XE571" s="17" t="e">
        <f>XE572+#REF!</f>
        <v>#REF!</v>
      </c>
      <c r="XF571" s="17" t="e">
        <f>XF572+#REF!</f>
        <v>#REF!</v>
      </c>
      <c r="XG571" s="17" t="e">
        <f>XG572+#REF!</f>
        <v>#REF!</v>
      </c>
      <c r="XH571" s="17" t="e">
        <f>XH572+#REF!</f>
        <v>#REF!</v>
      </c>
      <c r="XI571" s="17" t="e">
        <f>XI572+#REF!</f>
        <v>#REF!</v>
      </c>
      <c r="XJ571" s="17" t="e">
        <f>XJ572+#REF!</f>
        <v>#REF!</v>
      </c>
      <c r="XK571" s="17" t="e">
        <f>XK572+#REF!</f>
        <v>#REF!</v>
      </c>
      <c r="XL571" s="17" t="e">
        <f>XL572+#REF!</f>
        <v>#REF!</v>
      </c>
      <c r="XM571" s="17" t="e">
        <f>XM572+#REF!</f>
        <v>#REF!</v>
      </c>
      <c r="XN571" s="17" t="e">
        <f>XN572+#REF!</f>
        <v>#REF!</v>
      </c>
      <c r="XO571" s="17" t="e">
        <f>XO572+#REF!</f>
        <v>#REF!</v>
      </c>
      <c r="XP571" s="17" t="e">
        <f>XP572+#REF!</f>
        <v>#REF!</v>
      </c>
      <c r="XQ571" s="17" t="e">
        <f>XQ572+#REF!</f>
        <v>#REF!</v>
      </c>
      <c r="XR571" s="17" t="e">
        <f>XR572+#REF!</f>
        <v>#REF!</v>
      </c>
      <c r="XS571" s="17" t="e">
        <f>XS572+#REF!</f>
        <v>#REF!</v>
      </c>
      <c r="XT571" s="17" t="e">
        <f>XT572+#REF!</f>
        <v>#REF!</v>
      </c>
      <c r="XU571" s="17" t="e">
        <f>XU572+#REF!</f>
        <v>#REF!</v>
      </c>
      <c r="XV571" s="17" t="e">
        <f>XV572+#REF!</f>
        <v>#REF!</v>
      </c>
      <c r="XW571" s="17" t="e">
        <f>XW572+#REF!</f>
        <v>#REF!</v>
      </c>
      <c r="XX571" s="17" t="e">
        <f>XX572+#REF!</f>
        <v>#REF!</v>
      </c>
      <c r="XY571" s="17" t="e">
        <f>XY572+#REF!</f>
        <v>#REF!</v>
      </c>
      <c r="XZ571" s="17" t="e">
        <f>XZ572+#REF!</f>
        <v>#REF!</v>
      </c>
      <c r="YA571" s="17" t="e">
        <f>YA572+#REF!</f>
        <v>#REF!</v>
      </c>
      <c r="YB571" s="17" t="e">
        <f>YB572+#REF!</f>
        <v>#REF!</v>
      </c>
      <c r="YC571" s="17" t="e">
        <f>YC572+#REF!</f>
        <v>#REF!</v>
      </c>
      <c r="YD571" s="17" t="e">
        <f>YD572+#REF!</f>
        <v>#REF!</v>
      </c>
      <c r="YE571" s="17" t="e">
        <f>YE572+#REF!</f>
        <v>#REF!</v>
      </c>
      <c r="YF571" s="17" t="e">
        <f>YF572+#REF!</f>
        <v>#REF!</v>
      </c>
      <c r="YG571" s="17" t="e">
        <f>YG572+#REF!</f>
        <v>#REF!</v>
      </c>
      <c r="YH571" s="17" t="e">
        <f>YH572+#REF!</f>
        <v>#REF!</v>
      </c>
      <c r="YI571" s="17" t="e">
        <f>YI572+#REF!</f>
        <v>#REF!</v>
      </c>
      <c r="YJ571" s="17" t="e">
        <f>YJ572+#REF!</f>
        <v>#REF!</v>
      </c>
      <c r="YK571" s="17" t="e">
        <f>YK572+#REF!</f>
        <v>#REF!</v>
      </c>
      <c r="YL571" s="17" t="e">
        <f>YL572+#REF!</f>
        <v>#REF!</v>
      </c>
      <c r="YM571" s="17" t="e">
        <f>YM572+#REF!</f>
        <v>#REF!</v>
      </c>
      <c r="YN571" s="17" t="e">
        <f>YN572+#REF!</f>
        <v>#REF!</v>
      </c>
      <c r="YO571" s="17" t="e">
        <f>YO572+#REF!</f>
        <v>#REF!</v>
      </c>
      <c r="YP571" s="17" t="e">
        <f>YP572+#REF!</f>
        <v>#REF!</v>
      </c>
    </row>
    <row r="572" spans="1:666" ht="31.5" x14ac:dyDescent="0.25">
      <c r="A572" s="14" t="s">
        <v>27</v>
      </c>
      <c r="B572" s="15">
        <v>233</v>
      </c>
      <c r="C572" s="16" t="s">
        <v>16</v>
      </c>
      <c r="D572" s="16">
        <v>13</v>
      </c>
      <c r="E572" s="15" t="s">
        <v>35</v>
      </c>
      <c r="F572" s="15">
        <v>200</v>
      </c>
      <c r="G572" s="17">
        <f>G573</f>
        <v>594.9</v>
      </c>
      <c r="H572" s="17">
        <f t="shared" ref="H572:I572" si="331">H573</f>
        <v>251.6</v>
      </c>
      <c r="I572" s="17">
        <f t="shared" si="331"/>
        <v>251.6</v>
      </c>
    </row>
    <row r="573" spans="1:666" ht="31.5" x14ac:dyDescent="0.25">
      <c r="A573" s="14" t="s">
        <v>28</v>
      </c>
      <c r="B573" s="15">
        <v>233</v>
      </c>
      <c r="C573" s="16" t="s">
        <v>16</v>
      </c>
      <c r="D573" s="16">
        <v>13</v>
      </c>
      <c r="E573" s="15" t="s">
        <v>35</v>
      </c>
      <c r="F573" s="15">
        <v>240</v>
      </c>
      <c r="G573" s="17">
        <v>594.9</v>
      </c>
      <c r="H573" s="18">
        <v>251.6</v>
      </c>
      <c r="I573" s="18">
        <v>251.6</v>
      </c>
    </row>
    <row r="574" spans="1:666" ht="15.75" x14ac:dyDescent="0.25">
      <c r="A574" s="14" t="s">
        <v>29</v>
      </c>
      <c r="B574" s="15">
        <v>233</v>
      </c>
      <c r="C574" s="16" t="s">
        <v>16</v>
      </c>
      <c r="D574" s="16">
        <v>13</v>
      </c>
      <c r="E574" s="15" t="s">
        <v>35</v>
      </c>
      <c r="F574" s="15">
        <v>800</v>
      </c>
      <c r="G574" s="17">
        <f>G576+G575+G577</f>
        <v>3430.3</v>
      </c>
      <c r="H574" s="17">
        <f t="shared" ref="H574:I574" si="332">H576+H575+H577</f>
        <v>500</v>
      </c>
      <c r="I574" s="17">
        <f t="shared" si="332"/>
        <v>500</v>
      </c>
    </row>
    <row r="575" spans="1:666" ht="15.75" x14ac:dyDescent="0.25">
      <c r="A575" s="14" t="s">
        <v>395</v>
      </c>
      <c r="B575" s="15">
        <v>233</v>
      </c>
      <c r="C575" s="16" t="s">
        <v>16</v>
      </c>
      <c r="D575" s="16" t="s">
        <v>318</v>
      </c>
      <c r="E575" s="15" t="s">
        <v>35</v>
      </c>
      <c r="F575" s="15">
        <v>830</v>
      </c>
      <c r="G575" s="17">
        <v>2337.3000000000002</v>
      </c>
      <c r="H575" s="17">
        <v>0</v>
      </c>
      <c r="I575" s="17">
        <v>0</v>
      </c>
    </row>
    <row r="576" spans="1:666" ht="15.75" x14ac:dyDescent="0.25">
      <c r="A576" s="14" t="s">
        <v>30</v>
      </c>
      <c r="B576" s="15">
        <v>233</v>
      </c>
      <c r="C576" s="16" t="s">
        <v>16</v>
      </c>
      <c r="D576" s="16">
        <v>13</v>
      </c>
      <c r="E576" s="15" t="s">
        <v>35</v>
      </c>
      <c r="F576" s="15">
        <v>850</v>
      </c>
      <c r="G576" s="17">
        <v>1093</v>
      </c>
      <c r="H576" s="18">
        <v>500</v>
      </c>
      <c r="I576" s="18">
        <v>500</v>
      </c>
    </row>
    <row r="577" spans="1:673" s="56" customFormat="1" ht="31.5" hidden="1" x14ac:dyDescent="0.25">
      <c r="A577" s="51" t="s">
        <v>393</v>
      </c>
      <c r="B577" s="52">
        <v>233</v>
      </c>
      <c r="C577" s="53" t="s">
        <v>16</v>
      </c>
      <c r="D577" s="53" t="s">
        <v>318</v>
      </c>
      <c r="E577" s="52" t="s">
        <v>396</v>
      </c>
      <c r="F577" s="52"/>
      <c r="G577" s="54">
        <f>G578</f>
        <v>0</v>
      </c>
      <c r="H577" s="55">
        <v>0</v>
      </c>
      <c r="I577" s="55">
        <v>0</v>
      </c>
    </row>
    <row r="578" spans="1:673" s="56" customFormat="1" ht="15.75" hidden="1" x14ac:dyDescent="0.25">
      <c r="A578" s="57" t="s">
        <v>29</v>
      </c>
      <c r="B578" s="52">
        <v>233</v>
      </c>
      <c r="C578" s="53" t="s">
        <v>16</v>
      </c>
      <c r="D578" s="53" t="s">
        <v>318</v>
      </c>
      <c r="E578" s="52" t="s">
        <v>396</v>
      </c>
      <c r="F578" s="52">
        <v>800</v>
      </c>
      <c r="G578" s="54">
        <f>G579</f>
        <v>0</v>
      </c>
      <c r="H578" s="55">
        <v>0</v>
      </c>
      <c r="I578" s="55">
        <v>0</v>
      </c>
    </row>
    <row r="579" spans="1:673" s="56" customFormat="1" ht="15.75" hidden="1" x14ac:dyDescent="0.25">
      <c r="A579" s="57" t="s">
        <v>30</v>
      </c>
      <c r="B579" s="52">
        <v>233</v>
      </c>
      <c r="C579" s="53" t="s">
        <v>16</v>
      </c>
      <c r="D579" s="53" t="s">
        <v>318</v>
      </c>
      <c r="E579" s="52" t="s">
        <v>396</v>
      </c>
      <c r="F579" s="52">
        <v>850</v>
      </c>
      <c r="G579" s="54">
        <v>0</v>
      </c>
      <c r="H579" s="55">
        <v>0</v>
      </c>
      <c r="I579" s="55">
        <v>0</v>
      </c>
      <c r="YW579" s="58"/>
    </row>
    <row r="580" spans="1:673" ht="15.75" x14ac:dyDescent="0.25">
      <c r="A580" s="11" t="s">
        <v>397</v>
      </c>
      <c r="B580" s="12">
        <v>233</v>
      </c>
      <c r="C580" s="19" t="s">
        <v>282</v>
      </c>
      <c r="D580" s="19"/>
      <c r="E580" s="12"/>
      <c r="F580" s="12"/>
      <c r="G580" s="13">
        <f>G581+G596+G625</f>
        <v>41565.699999999997</v>
      </c>
      <c r="H580" s="13">
        <f>H581+H596+H625</f>
        <v>30276.9</v>
      </c>
      <c r="I580" s="13">
        <f>I581+I596+I625</f>
        <v>30997.1</v>
      </c>
    </row>
    <row r="581" spans="1:673" ht="15.75" x14ac:dyDescent="0.25">
      <c r="A581" s="11" t="s">
        <v>398</v>
      </c>
      <c r="B581" s="12">
        <v>233</v>
      </c>
      <c r="C581" s="19" t="s">
        <v>282</v>
      </c>
      <c r="D581" s="19" t="s">
        <v>313</v>
      </c>
      <c r="E581" s="12"/>
      <c r="F581" s="12"/>
      <c r="G581" s="13">
        <f>G582+G591</f>
        <v>225.4</v>
      </c>
      <c r="H581" s="13">
        <f t="shared" ref="H581:I581" si="333">H582+H591</f>
        <v>225.4</v>
      </c>
      <c r="I581" s="13">
        <f t="shared" si="333"/>
        <v>225.6</v>
      </c>
    </row>
    <row r="582" spans="1:673" ht="47.25" x14ac:dyDescent="0.25">
      <c r="A582" s="11" t="s">
        <v>399</v>
      </c>
      <c r="B582" s="12">
        <v>233</v>
      </c>
      <c r="C582" s="19" t="s">
        <v>282</v>
      </c>
      <c r="D582" s="19" t="s">
        <v>313</v>
      </c>
      <c r="E582" s="12" t="s">
        <v>400</v>
      </c>
      <c r="F582" s="12"/>
      <c r="G582" s="13">
        <f>G583+G587</f>
        <v>45</v>
      </c>
      <c r="H582" s="13">
        <f t="shared" ref="H582:I582" si="334">H583+H587</f>
        <v>45</v>
      </c>
      <c r="I582" s="13">
        <f t="shared" si="334"/>
        <v>45</v>
      </c>
    </row>
    <row r="583" spans="1:673" ht="31.5" x14ac:dyDescent="0.25">
      <c r="A583" s="14" t="s">
        <v>401</v>
      </c>
      <c r="B583" s="15">
        <v>233</v>
      </c>
      <c r="C583" s="16" t="s">
        <v>282</v>
      </c>
      <c r="D583" s="16" t="s">
        <v>313</v>
      </c>
      <c r="E583" s="15" t="s">
        <v>402</v>
      </c>
      <c r="F583" s="15"/>
      <c r="G583" s="17">
        <f>G584</f>
        <v>20</v>
      </c>
      <c r="H583" s="17">
        <f t="shared" ref="H583:I585" si="335">H584</f>
        <v>20</v>
      </c>
      <c r="I583" s="17">
        <f t="shared" si="335"/>
        <v>20</v>
      </c>
    </row>
    <row r="584" spans="1:673" ht="15.75" x14ac:dyDescent="0.25">
      <c r="A584" s="14" t="s">
        <v>47</v>
      </c>
      <c r="B584" s="15">
        <v>233</v>
      </c>
      <c r="C584" s="16" t="s">
        <v>282</v>
      </c>
      <c r="D584" s="16" t="s">
        <v>313</v>
      </c>
      <c r="E584" s="15" t="s">
        <v>403</v>
      </c>
      <c r="F584" s="15"/>
      <c r="G584" s="17">
        <f>G585</f>
        <v>20</v>
      </c>
      <c r="H584" s="17">
        <f t="shared" si="335"/>
        <v>20</v>
      </c>
      <c r="I584" s="17">
        <f t="shared" si="335"/>
        <v>20</v>
      </c>
    </row>
    <row r="585" spans="1:673" ht="31.5" x14ac:dyDescent="0.25">
      <c r="A585" s="14" t="s">
        <v>27</v>
      </c>
      <c r="B585" s="15">
        <v>233</v>
      </c>
      <c r="C585" s="16" t="s">
        <v>282</v>
      </c>
      <c r="D585" s="16" t="s">
        <v>313</v>
      </c>
      <c r="E585" s="15" t="s">
        <v>403</v>
      </c>
      <c r="F585" s="15">
        <v>200</v>
      </c>
      <c r="G585" s="17">
        <f>G586</f>
        <v>20</v>
      </c>
      <c r="H585" s="17">
        <f t="shared" si="335"/>
        <v>20</v>
      </c>
      <c r="I585" s="17">
        <f t="shared" si="335"/>
        <v>20</v>
      </c>
    </row>
    <row r="586" spans="1:673" ht="31.5" x14ac:dyDescent="0.25">
      <c r="A586" s="14" t="s">
        <v>28</v>
      </c>
      <c r="B586" s="15">
        <v>233</v>
      </c>
      <c r="C586" s="16" t="s">
        <v>282</v>
      </c>
      <c r="D586" s="16" t="s">
        <v>313</v>
      </c>
      <c r="E586" s="15" t="s">
        <v>403</v>
      </c>
      <c r="F586" s="15">
        <v>240</v>
      </c>
      <c r="G586" s="17">
        <v>20</v>
      </c>
      <c r="H586" s="18">
        <v>20</v>
      </c>
      <c r="I586" s="18">
        <v>20</v>
      </c>
    </row>
    <row r="587" spans="1:673" ht="31.5" x14ac:dyDescent="0.25">
      <c r="A587" s="14" t="s">
        <v>404</v>
      </c>
      <c r="B587" s="15">
        <v>233</v>
      </c>
      <c r="C587" s="16" t="s">
        <v>282</v>
      </c>
      <c r="D587" s="16" t="s">
        <v>313</v>
      </c>
      <c r="E587" s="15" t="s">
        <v>405</v>
      </c>
      <c r="F587" s="15"/>
      <c r="G587" s="17">
        <f>G588</f>
        <v>25</v>
      </c>
      <c r="H587" s="17">
        <f t="shared" ref="H587:I589" si="336">H588</f>
        <v>25</v>
      </c>
      <c r="I587" s="17">
        <f t="shared" si="336"/>
        <v>25</v>
      </c>
    </row>
    <row r="588" spans="1:673" ht="15.75" x14ac:dyDescent="0.25">
      <c r="A588" s="14" t="s">
        <v>47</v>
      </c>
      <c r="B588" s="15">
        <v>233</v>
      </c>
      <c r="C588" s="16" t="s">
        <v>282</v>
      </c>
      <c r="D588" s="16" t="s">
        <v>313</v>
      </c>
      <c r="E588" s="15" t="s">
        <v>406</v>
      </c>
      <c r="F588" s="15"/>
      <c r="G588" s="17">
        <f>G589</f>
        <v>25</v>
      </c>
      <c r="H588" s="17">
        <f t="shared" si="336"/>
        <v>25</v>
      </c>
      <c r="I588" s="17">
        <f t="shared" si="336"/>
        <v>25</v>
      </c>
    </row>
    <row r="589" spans="1:673" ht="31.5" x14ac:dyDescent="0.25">
      <c r="A589" s="14" t="s">
        <v>27</v>
      </c>
      <c r="B589" s="15">
        <v>233</v>
      </c>
      <c r="C589" s="16" t="s">
        <v>282</v>
      </c>
      <c r="D589" s="16" t="s">
        <v>313</v>
      </c>
      <c r="E589" s="15" t="s">
        <v>406</v>
      </c>
      <c r="F589" s="15">
        <v>200</v>
      </c>
      <c r="G589" s="17">
        <f>G590</f>
        <v>25</v>
      </c>
      <c r="H589" s="17">
        <f t="shared" si="336"/>
        <v>25</v>
      </c>
      <c r="I589" s="17">
        <f t="shared" si="336"/>
        <v>25</v>
      </c>
    </row>
    <row r="590" spans="1:673" ht="31.5" x14ac:dyDescent="0.25">
      <c r="A590" s="14" t="s">
        <v>28</v>
      </c>
      <c r="B590" s="15">
        <v>233</v>
      </c>
      <c r="C590" s="16" t="s">
        <v>282</v>
      </c>
      <c r="D590" s="16" t="s">
        <v>313</v>
      </c>
      <c r="E590" s="15" t="s">
        <v>406</v>
      </c>
      <c r="F590" s="15">
        <v>240</v>
      </c>
      <c r="G590" s="17">
        <v>25</v>
      </c>
      <c r="H590" s="18">
        <v>25</v>
      </c>
      <c r="I590" s="18">
        <v>25</v>
      </c>
    </row>
    <row r="591" spans="1:673" ht="63" x14ac:dyDescent="0.25">
      <c r="A591" s="11" t="s">
        <v>407</v>
      </c>
      <c r="B591" s="12">
        <v>233</v>
      </c>
      <c r="C591" s="19" t="s">
        <v>282</v>
      </c>
      <c r="D591" s="19" t="s">
        <v>313</v>
      </c>
      <c r="E591" s="12" t="s">
        <v>408</v>
      </c>
      <c r="F591" s="12"/>
      <c r="G591" s="13">
        <f>G593</f>
        <v>180.4</v>
      </c>
      <c r="H591" s="13">
        <f>H593</f>
        <v>180.4</v>
      </c>
      <c r="I591" s="13">
        <f>I593</f>
        <v>180.6</v>
      </c>
    </row>
    <row r="592" spans="1:673" ht="78.75" x14ac:dyDescent="0.25">
      <c r="A592" s="42" t="s">
        <v>409</v>
      </c>
      <c r="B592" s="15">
        <v>233</v>
      </c>
      <c r="C592" s="16" t="s">
        <v>282</v>
      </c>
      <c r="D592" s="16" t="s">
        <v>313</v>
      </c>
      <c r="E592" s="15" t="s">
        <v>410</v>
      </c>
      <c r="F592" s="15"/>
      <c r="G592" s="17">
        <f>G593</f>
        <v>180.4</v>
      </c>
      <c r="H592" s="17">
        <f>H593</f>
        <v>180.4</v>
      </c>
      <c r="I592" s="17">
        <f>I593</f>
        <v>180.6</v>
      </c>
    </row>
    <row r="593" spans="1:9" ht="78.75" x14ac:dyDescent="0.25">
      <c r="A593" s="21" t="s">
        <v>409</v>
      </c>
      <c r="B593" s="15">
        <v>233</v>
      </c>
      <c r="C593" s="16" t="s">
        <v>282</v>
      </c>
      <c r="D593" s="16" t="s">
        <v>313</v>
      </c>
      <c r="E593" s="15" t="s">
        <v>411</v>
      </c>
      <c r="F593" s="15"/>
      <c r="G593" s="17">
        <f>G594</f>
        <v>180.4</v>
      </c>
      <c r="H593" s="17">
        <f t="shared" ref="H593:I594" si="337">H594</f>
        <v>180.4</v>
      </c>
      <c r="I593" s="17">
        <f t="shared" si="337"/>
        <v>180.6</v>
      </c>
    </row>
    <row r="594" spans="1:9" ht="31.5" x14ac:dyDescent="0.25">
      <c r="A594" s="14" t="s">
        <v>27</v>
      </c>
      <c r="B594" s="15">
        <v>233</v>
      </c>
      <c r="C594" s="16" t="s">
        <v>282</v>
      </c>
      <c r="D594" s="16" t="s">
        <v>313</v>
      </c>
      <c r="E594" s="15" t="s">
        <v>411</v>
      </c>
      <c r="F594" s="15">
        <v>200</v>
      </c>
      <c r="G594" s="17">
        <f>G595</f>
        <v>180.4</v>
      </c>
      <c r="H594" s="17">
        <f t="shared" si="337"/>
        <v>180.4</v>
      </c>
      <c r="I594" s="17">
        <f t="shared" si="337"/>
        <v>180.6</v>
      </c>
    </row>
    <row r="595" spans="1:9" ht="31.5" x14ac:dyDescent="0.25">
      <c r="A595" s="14" t="s">
        <v>28</v>
      </c>
      <c r="B595" s="15">
        <v>233</v>
      </c>
      <c r="C595" s="16" t="s">
        <v>282</v>
      </c>
      <c r="D595" s="16" t="s">
        <v>313</v>
      </c>
      <c r="E595" s="15" t="s">
        <v>411</v>
      </c>
      <c r="F595" s="15">
        <v>240</v>
      </c>
      <c r="G595" s="17">
        <v>180.4</v>
      </c>
      <c r="H595" s="18">
        <v>180.4</v>
      </c>
      <c r="I595" s="18">
        <v>180.6</v>
      </c>
    </row>
    <row r="596" spans="1:9" ht="15.75" x14ac:dyDescent="0.25">
      <c r="A596" s="11" t="s">
        <v>412</v>
      </c>
      <c r="B596" s="12">
        <v>233</v>
      </c>
      <c r="C596" s="19" t="s">
        <v>282</v>
      </c>
      <c r="D596" s="19" t="s">
        <v>240</v>
      </c>
      <c r="E596" s="12"/>
      <c r="F596" s="12"/>
      <c r="G596" s="13">
        <f>G597</f>
        <v>40737.299999999996</v>
      </c>
      <c r="H596" s="13">
        <f t="shared" ref="H596:I596" si="338">H597</f>
        <v>29498.5</v>
      </c>
      <c r="I596" s="13">
        <f t="shared" si="338"/>
        <v>30218.5</v>
      </c>
    </row>
    <row r="597" spans="1:9" ht="63" x14ac:dyDescent="0.25">
      <c r="A597" s="48" t="s">
        <v>413</v>
      </c>
      <c r="B597" s="12">
        <v>233</v>
      </c>
      <c r="C597" s="19" t="s">
        <v>282</v>
      </c>
      <c r="D597" s="19" t="s">
        <v>240</v>
      </c>
      <c r="E597" s="12" t="s">
        <v>414</v>
      </c>
      <c r="F597" s="12"/>
      <c r="G597" s="13">
        <f>G602+G610+G606+G598+G614+G618</f>
        <v>40737.299999999996</v>
      </c>
      <c r="H597" s="13">
        <f>H602+H610+H606+H598+H614+H618</f>
        <v>29498.5</v>
      </c>
      <c r="I597" s="13">
        <f>I602+I610+I606+I598+I614+I618</f>
        <v>30218.5</v>
      </c>
    </row>
    <row r="598" spans="1:9" ht="47.25" x14ac:dyDescent="0.25">
      <c r="A598" s="20" t="s">
        <v>415</v>
      </c>
      <c r="B598" s="15">
        <v>233</v>
      </c>
      <c r="C598" s="16" t="s">
        <v>282</v>
      </c>
      <c r="D598" s="16" t="s">
        <v>240</v>
      </c>
      <c r="E598" s="15" t="s">
        <v>416</v>
      </c>
      <c r="F598" s="15"/>
      <c r="G598" s="17">
        <f>G599</f>
        <v>2417.1999999999998</v>
      </c>
      <c r="H598" s="17">
        <f t="shared" ref="H598:I600" si="339">H599</f>
        <v>3639.2</v>
      </c>
      <c r="I598" s="17">
        <f t="shared" si="339"/>
        <v>4203</v>
      </c>
    </row>
    <row r="599" spans="1:9" ht="31.5" x14ac:dyDescent="0.25">
      <c r="A599" s="14" t="s">
        <v>417</v>
      </c>
      <c r="B599" s="15">
        <v>233</v>
      </c>
      <c r="C599" s="16" t="s">
        <v>282</v>
      </c>
      <c r="D599" s="16" t="s">
        <v>240</v>
      </c>
      <c r="E599" s="15" t="s">
        <v>418</v>
      </c>
      <c r="F599" s="15"/>
      <c r="G599" s="17">
        <f>G600</f>
        <v>2417.1999999999998</v>
      </c>
      <c r="H599" s="17">
        <f t="shared" si="339"/>
        <v>3639.2</v>
      </c>
      <c r="I599" s="17">
        <f t="shared" si="339"/>
        <v>4203</v>
      </c>
    </row>
    <row r="600" spans="1:9" ht="31.5" x14ac:dyDescent="0.25">
      <c r="A600" s="14" t="s">
        <v>27</v>
      </c>
      <c r="B600" s="15">
        <v>233</v>
      </c>
      <c r="C600" s="16" t="s">
        <v>282</v>
      </c>
      <c r="D600" s="16" t="s">
        <v>240</v>
      </c>
      <c r="E600" s="15" t="s">
        <v>418</v>
      </c>
      <c r="F600" s="15">
        <v>200</v>
      </c>
      <c r="G600" s="17">
        <f>G601</f>
        <v>2417.1999999999998</v>
      </c>
      <c r="H600" s="17">
        <f t="shared" si="339"/>
        <v>3639.2</v>
      </c>
      <c r="I600" s="17">
        <f t="shared" si="339"/>
        <v>4203</v>
      </c>
    </row>
    <row r="601" spans="1:9" ht="31.5" x14ac:dyDescent="0.25">
      <c r="A601" s="14" t="s">
        <v>28</v>
      </c>
      <c r="B601" s="15">
        <v>233</v>
      </c>
      <c r="C601" s="16" t="s">
        <v>282</v>
      </c>
      <c r="D601" s="16" t="s">
        <v>240</v>
      </c>
      <c r="E601" s="15" t="s">
        <v>418</v>
      </c>
      <c r="F601" s="15">
        <v>240</v>
      </c>
      <c r="G601" s="17">
        <v>2417.1999999999998</v>
      </c>
      <c r="H601" s="17">
        <v>3639.2</v>
      </c>
      <c r="I601" s="17">
        <v>4203</v>
      </c>
    </row>
    <row r="602" spans="1:9" ht="31.5" x14ac:dyDescent="0.25">
      <c r="A602" s="20" t="s">
        <v>419</v>
      </c>
      <c r="B602" s="15">
        <v>233</v>
      </c>
      <c r="C602" s="16" t="s">
        <v>282</v>
      </c>
      <c r="D602" s="16" t="s">
        <v>240</v>
      </c>
      <c r="E602" s="15" t="s">
        <v>420</v>
      </c>
      <c r="F602" s="15"/>
      <c r="G602" s="17">
        <f>G603</f>
        <v>15518.5</v>
      </c>
      <c r="H602" s="17">
        <f t="shared" ref="H602:I604" si="340">H603</f>
        <v>5729.6</v>
      </c>
      <c r="I602" s="17">
        <f t="shared" si="340"/>
        <v>3203</v>
      </c>
    </row>
    <row r="603" spans="1:9" ht="31.5" x14ac:dyDescent="0.25">
      <c r="A603" s="14" t="s">
        <v>417</v>
      </c>
      <c r="B603" s="15">
        <v>233</v>
      </c>
      <c r="C603" s="16" t="s">
        <v>282</v>
      </c>
      <c r="D603" s="16" t="s">
        <v>240</v>
      </c>
      <c r="E603" s="15" t="s">
        <v>421</v>
      </c>
      <c r="F603" s="15"/>
      <c r="G603" s="17">
        <f>G604</f>
        <v>15518.5</v>
      </c>
      <c r="H603" s="17">
        <f t="shared" si="340"/>
        <v>5729.6</v>
      </c>
      <c r="I603" s="17">
        <f t="shared" si="340"/>
        <v>3203</v>
      </c>
    </row>
    <row r="604" spans="1:9" ht="31.5" x14ac:dyDescent="0.25">
      <c r="A604" s="14" t="s">
        <v>27</v>
      </c>
      <c r="B604" s="15">
        <v>233</v>
      </c>
      <c r="C604" s="16" t="s">
        <v>282</v>
      </c>
      <c r="D604" s="16" t="s">
        <v>240</v>
      </c>
      <c r="E604" s="15" t="s">
        <v>421</v>
      </c>
      <c r="F604" s="15">
        <v>200</v>
      </c>
      <c r="G604" s="17">
        <f>G605</f>
        <v>15518.5</v>
      </c>
      <c r="H604" s="17">
        <f t="shared" si="340"/>
        <v>5729.6</v>
      </c>
      <c r="I604" s="17">
        <f t="shared" si="340"/>
        <v>3203</v>
      </c>
    </row>
    <row r="605" spans="1:9" ht="31.5" x14ac:dyDescent="0.25">
      <c r="A605" s="14" t="s">
        <v>28</v>
      </c>
      <c r="B605" s="15">
        <v>233</v>
      </c>
      <c r="C605" s="16" t="s">
        <v>282</v>
      </c>
      <c r="D605" s="16" t="s">
        <v>240</v>
      </c>
      <c r="E605" s="15" t="s">
        <v>421</v>
      </c>
      <c r="F605" s="15">
        <v>240</v>
      </c>
      <c r="G605" s="18">
        <v>15518.5</v>
      </c>
      <c r="H605" s="18">
        <v>5729.6</v>
      </c>
      <c r="I605" s="18">
        <v>3203</v>
      </c>
    </row>
    <row r="606" spans="1:9" ht="31.5" x14ac:dyDescent="0.25">
      <c r="A606" s="14" t="s">
        <v>422</v>
      </c>
      <c r="B606" s="15">
        <v>233</v>
      </c>
      <c r="C606" s="16" t="s">
        <v>282</v>
      </c>
      <c r="D606" s="16" t="s">
        <v>240</v>
      </c>
      <c r="E606" s="15" t="s">
        <v>423</v>
      </c>
      <c r="F606" s="15"/>
      <c r="G606" s="18">
        <f>G607</f>
        <v>801.6</v>
      </c>
      <c r="H606" s="18">
        <f t="shared" ref="H606:I608" si="341">H607</f>
        <v>500</v>
      </c>
      <c r="I606" s="18">
        <f t="shared" si="341"/>
        <v>2406.5</v>
      </c>
    </row>
    <row r="607" spans="1:9" ht="31.5" x14ac:dyDescent="0.25">
      <c r="A607" s="14" t="s">
        <v>417</v>
      </c>
      <c r="B607" s="15">
        <v>233</v>
      </c>
      <c r="C607" s="16" t="s">
        <v>282</v>
      </c>
      <c r="D607" s="16" t="s">
        <v>240</v>
      </c>
      <c r="E607" s="15" t="s">
        <v>424</v>
      </c>
      <c r="F607" s="15"/>
      <c r="G607" s="18">
        <f>G608</f>
        <v>801.6</v>
      </c>
      <c r="H607" s="18">
        <f t="shared" si="341"/>
        <v>500</v>
      </c>
      <c r="I607" s="18">
        <f t="shared" si="341"/>
        <v>2406.5</v>
      </c>
    </row>
    <row r="608" spans="1:9" ht="31.5" x14ac:dyDescent="0.25">
      <c r="A608" s="14" t="s">
        <v>27</v>
      </c>
      <c r="B608" s="15">
        <v>233</v>
      </c>
      <c r="C608" s="16" t="s">
        <v>282</v>
      </c>
      <c r="D608" s="16" t="s">
        <v>240</v>
      </c>
      <c r="E608" s="15" t="s">
        <v>424</v>
      </c>
      <c r="F608" s="15">
        <v>200</v>
      </c>
      <c r="G608" s="18">
        <f>G609</f>
        <v>801.6</v>
      </c>
      <c r="H608" s="18">
        <f t="shared" si="341"/>
        <v>500</v>
      </c>
      <c r="I608" s="18">
        <f t="shared" si="341"/>
        <v>2406.5</v>
      </c>
    </row>
    <row r="609" spans="1:9" ht="31.5" x14ac:dyDescent="0.25">
      <c r="A609" s="14" t="s">
        <v>28</v>
      </c>
      <c r="B609" s="15">
        <v>233</v>
      </c>
      <c r="C609" s="16" t="s">
        <v>282</v>
      </c>
      <c r="D609" s="16" t="s">
        <v>240</v>
      </c>
      <c r="E609" s="15" t="s">
        <v>424</v>
      </c>
      <c r="F609" s="15">
        <v>240</v>
      </c>
      <c r="G609" s="18">
        <v>801.6</v>
      </c>
      <c r="H609" s="18">
        <v>500</v>
      </c>
      <c r="I609" s="18">
        <v>2406.5</v>
      </c>
    </row>
    <row r="610" spans="1:9" ht="63" x14ac:dyDescent="0.25">
      <c r="A610" s="20" t="s">
        <v>425</v>
      </c>
      <c r="B610" s="15">
        <v>233</v>
      </c>
      <c r="C610" s="16" t="s">
        <v>282</v>
      </c>
      <c r="D610" s="16" t="s">
        <v>240</v>
      </c>
      <c r="E610" s="15" t="s">
        <v>426</v>
      </c>
      <c r="F610" s="15"/>
      <c r="G610" s="17">
        <f>G611</f>
        <v>17000</v>
      </c>
      <c r="H610" s="17">
        <f t="shared" ref="H610:I612" si="342">H611</f>
        <v>17000</v>
      </c>
      <c r="I610" s="17">
        <f t="shared" si="342"/>
        <v>17000</v>
      </c>
    </row>
    <row r="611" spans="1:9" ht="31.5" x14ac:dyDescent="0.25">
      <c r="A611" s="14" t="s">
        <v>417</v>
      </c>
      <c r="B611" s="15">
        <v>233</v>
      </c>
      <c r="C611" s="16" t="s">
        <v>282</v>
      </c>
      <c r="D611" s="16" t="s">
        <v>240</v>
      </c>
      <c r="E611" s="15" t="s">
        <v>427</v>
      </c>
      <c r="F611" s="15"/>
      <c r="G611" s="17">
        <f>G612</f>
        <v>17000</v>
      </c>
      <c r="H611" s="17">
        <f t="shared" si="342"/>
        <v>17000</v>
      </c>
      <c r="I611" s="17">
        <f t="shared" si="342"/>
        <v>17000</v>
      </c>
    </row>
    <row r="612" spans="1:9" ht="15.75" x14ac:dyDescent="0.25">
      <c r="A612" s="14" t="s">
        <v>274</v>
      </c>
      <c r="B612" s="15">
        <v>233</v>
      </c>
      <c r="C612" s="16" t="s">
        <v>282</v>
      </c>
      <c r="D612" s="16" t="s">
        <v>240</v>
      </c>
      <c r="E612" s="15" t="s">
        <v>427</v>
      </c>
      <c r="F612" s="15">
        <v>500</v>
      </c>
      <c r="G612" s="17">
        <f>G613</f>
        <v>17000</v>
      </c>
      <c r="H612" s="17">
        <f t="shared" si="342"/>
        <v>17000</v>
      </c>
      <c r="I612" s="17">
        <f t="shared" si="342"/>
        <v>17000</v>
      </c>
    </row>
    <row r="613" spans="1:9" ht="15.75" x14ac:dyDescent="0.25">
      <c r="A613" s="14" t="s">
        <v>428</v>
      </c>
      <c r="B613" s="15">
        <v>233</v>
      </c>
      <c r="C613" s="16" t="s">
        <v>282</v>
      </c>
      <c r="D613" s="16" t="s">
        <v>240</v>
      </c>
      <c r="E613" s="15" t="s">
        <v>427</v>
      </c>
      <c r="F613" s="15">
        <v>540</v>
      </c>
      <c r="G613" s="17">
        <v>17000</v>
      </c>
      <c r="H613" s="17">
        <v>17000</v>
      </c>
      <c r="I613" s="17">
        <v>17000</v>
      </c>
    </row>
    <row r="614" spans="1:9" ht="94.5" x14ac:dyDescent="0.25">
      <c r="A614" s="14" t="s">
        <v>429</v>
      </c>
      <c r="B614" s="15">
        <v>233</v>
      </c>
      <c r="C614" s="16" t="s">
        <v>282</v>
      </c>
      <c r="D614" s="16" t="s">
        <v>240</v>
      </c>
      <c r="E614" s="15" t="s">
        <v>430</v>
      </c>
      <c r="F614" s="15"/>
      <c r="G614" s="17">
        <f>G615</f>
        <v>1000</v>
      </c>
      <c r="H614" s="17">
        <f t="shared" ref="H614:I616" si="343">H615</f>
        <v>2629.7</v>
      </c>
      <c r="I614" s="17">
        <f t="shared" si="343"/>
        <v>2203</v>
      </c>
    </row>
    <row r="615" spans="1:9" ht="31.5" x14ac:dyDescent="0.25">
      <c r="A615" s="14" t="s">
        <v>417</v>
      </c>
      <c r="B615" s="15">
        <v>233</v>
      </c>
      <c r="C615" s="16" t="s">
        <v>282</v>
      </c>
      <c r="D615" s="16" t="s">
        <v>240</v>
      </c>
      <c r="E615" s="15" t="s">
        <v>431</v>
      </c>
      <c r="F615" s="15"/>
      <c r="G615" s="17">
        <f>G616</f>
        <v>1000</v>
      </c>
      <c r="H615" s="17">
        <f t="shared" si="343"/>
        <v>2629.7</v>
      </c>
      <c r="I615" s="17">
        <f t="shared" si="343"/>
        <v>2203</v>
      </c>
    </row>
    <row r="616" spans="1:9" ht="31.5" x14ac:dyDescent="0.25">
      <c r="A616" s="14" t="s">
        <v>27</v>
      </c>
      <c r="B616" s="15">
        <v>233</v>
      </c>
      <c r="C616" s="16" t="s">
        <v>282</v>
      </c>
      <c r="D616" s="16" t="s">
        <v>240</v>
      </c>
      <c r="E616" s="15" t="s">
        <v>431</v>
      </c>
      <c r="F616" s="15">
        <v>200</v>
      </c>
      <c r="G616" s="17">
        <f>G617</f>
        <v>1000</v>
      </c>
      <c r="H616" s="17">
        <f t="shared" si="343"/>
        <v>2629.7</v>
      </c>
      <c r="I616" s="17">
        <f t="shared" si="343"/>
        <v>2203</v>
      </c>
    </row>
    <row r="617" spans="1:9" ht="31.5" x14ac:dyDescent="0.25">
      <c r="A617" s="14" t="s">
        <v>28</v>
      </c>
      <c r="B617" s="15">
        <v>233</v>
      </c>
      <c r="C617" s="16" t="s">
        <v>282</v>
      </c>
      <c r="D617" s="16" t="s">
        <v>240</v>
      </c>
      <c r="E617" s="15" t="s">
        <v>431</v>
      </c>
      <c r="F617" s="15">
        <v>240</v>
      </c>
      <c r="G617" s="17">
        <v>1000</v>
      </c>
      <c r="H617" s="17">
        <v>2629.7</v>
      </c>
      <c r="I617" s="17">
        <v>2203</v>
      </c>
    </row>
    <row r="618" spans="1:9" ht="31.5" x14ac:dyDescent="0.25">
      <c r="A618" s="14" t="s">
        <v>432</v>
      </c>
      <c r="B618" s="15">
        <v>233</v>
      </c>
      <c r="C618" s="16" t="s">
        <v>282</v>
      </c>
      <c r="D618" s="16" t="s">
        <v>240</v>
      </c>
      <c r="E618" s="15" t="s">
        <v>433</v>
      </c>
      <c r="F618" s="15"/>
      <c r="G618" s="17">
        <f>G619+G622</f>
        <v>4000</v>
      </c>
      <c r="H618" s="17">
        <f t="shared" ref="H618" si="344">H619+H622</f>
        <v>0</v>
      </c>
      <c r="I618" s="17">
        <f>I619+I622</f>
        <v>1203</v>
      </c>
    </row>
    <row r="619" spans="1:9" ht="47.25" x14ac:dyDescent="0.25">
      <c r="A619" s="14" t="s">
        <v>434</v>
      </c>
      <c r="B619" s="15">
        <v>233</v>
      </c>
      <c r="C619" s="16" t="s">
        <v>282</v>
      </c>
      <c r="D619" s="16" t="s">
        <v>240</v>
      </c>
      <c r="E619" s="15" t="s">
        <v>435</v>
      </c>
      <c r="F619" s="15"/>
      <c r="G619" s="17">
        <f>G620</f>
        <v>1000</v>
      </c>
      <c r="H619" s="17">
        <v>0</v>
      </c>
      <c r="I619" s="17">
        <v>0</v>
      </c>
    </row>
    <row r="620" spans="1:9" ht="31.5" x14ac:dyDescent="0.25">
      <c r="A620" s="14" t="s">
        <v>27</v>
      </c>
      <c r="B620" s="15">
        <v>233</v>
      </c>
      <c r="C620" s="16" t="s">
        <v>282</v>
      </c>
      <c r="D620" s="16" t="s">
        <v>240</v>
      </c>
      <c r="E620" s="15" t="s">
        <v>435</v>
      </c>
      <c r="F620" s="15">
        <v>200</v>
      </c>
      <c r="G620" s="17">
        <f>G621</f>
        <v>1000</v>
      </c>
      <c r="H620" s="17">
        <v>0</v>
      </c>
      <c r="I620" s="17">
        <v>0</v>
      </c>
    </row>
    <row r="621" spans="1:9" ht="31.5" x14ac:dyDescent="0.25">
      <c r="A621" s="14" t="s">
        <v>28</v>
      </c>
      <c r="B621" s="15">
        <v>233</v>
      </c>
      <c r="C621" s="16" t="s">
        <v>282</v>
      </c>
      <c r="D621" s="16" t="s">
        <v>240</v>
      </c>
      <c r="E621" s="15" t="s">
        <v>435</v>
      </c>
      <c r="F621" s="15">
        <v>240</v>
      </c>
      <c r="G621" s="17">
        <v>1000</v>
      </c>
      <c r="H621" s="17">
        <v>0</v>
      </c>
      <c r="I621" s="17">
        <v>0</v>
      </c>
    </row>
    <row r="622" spans="1:9" ht="63" x14ac:dyDescent="0.25">
      <c r="A622" s="14" t="s">
        <v>436</v>
      </c>
      <c r="B622" s="15">
        <v>233</v>
      </c>
      <c r="C622" s="16" t="s">
        <v>282</v>
      </c>
      <c r="D622" s="16" t="s">
        <v>240</v>
      </c>
      <c r="E622" s="15" t="s">
        <v>437</v>
      </c>
      <c r="F622" s="15"/>
      <c r="G622" s="17">
        <f>G623</f>
        <v>3000</v>
      </c>
      <c r="H622" s="17">
        <v>0</v>
      </c>
      <c r="I622" s="17">
        <f>I623</f>
        <v>1203</v>
      </c>
    </row>
    <row r="623" spans="1:9" ht="31.5" x14ac:dyDescent="0.25">
      <c r="A623" s="14" t="s">
        <v>27</v>
      </c>
      <c r="B623" s="15">
        <v>233</v>
      </c>
      <c r="C623" s="16" t="s">
        <v>282</v>
      </c>
      <c r="D623" s="16" t="s">
        <v>240</v>
      </c>
      <c r="E623" s="15" t="s">
        <v>437</v>
      </c>
      <c r="F623" s="15">
        <v>200</v>
      </c>
      <c r="G623" s="17">
        <f>G624</f>
        <v>3000</v>
      </c>
      <c r="H623" s="17">
        <v>0</v>
      </c>
      <c r="I623" s="17">
        <f>I624</f>
        <v>1203</v>
      </c>
    </row>
    <row r="624" spans="1:9" ht="31.5" x14ac:dyDescent="0.25">
      <c r="A624" s="14" t="s">
        <v>28</v>
      </c>
      <c r="B624" s="15">
        <v>233</v>
      </c>
      <c r="C624" s="16" t="s">
        <v>282</v>
      </c>
      <c r="D624" s="16" t="s">
        <v>240</v>
      </c>
      <c r="E624" s="15" t="s">
        <v>437</v>
      </c>
      <c r="F624" s="15">
        <v>240</v>
      </c>
      <c r="G624" s="17">
        <v>3000</v>
      </c>
      <c r="H624" s="17">
        <v>0</v>
      </c>
      <c r="I624" s="17">
        <v>1203</v>
      </c>
    </row>
    <row r="625" spans="1:9" ht="15.75" x14ac:dyDescent="0.25">
      <c r="A625" s="11" t="s">
        <v>438</v>
      </c>
      <c r="B625" s="12">
        <v>233</v>
      </c>
      <c r="C625" s="19" t="s">
        <v>282</v>
      </c>
      <c r="D625" s="19">
        <v>12</v>
      </c>
      <c r="E625" s="12"/>
      <c r="F625" s="12"/>
      <c r="G625" s="13">
        <f>G626+G631+G637</f>
        <v>603</v>
      </c>
      <c r="H625" s="13">
        <f t="shared" ref="H625:I625" si="345">H626+H631+H637</f>
        <v>553</v>
      </c>
      <c r="I625" s="13">
        <f t="shared" si="345"/>
        <v>553</v>
      </c>
    </row>
    <row r="626" spans="1:9" ht="47.25" x14ac:dyDescent="0.25">
      <c r="A626" s="48" t="s">
        <v>439</v>
      </c>
      <c r="B626" s="12">
        <v>233</v>
      </c>
      <c r="C626" s="19" t="s">
        <v>282</v>
      </c>
      <c r="D626" s="19">
        <v>12</v>
      </c>
      <c r="E626" s="12" t="s">
        <v>440</v>
      </c>
      <c r="F626" s="12"/>
      <c r="G626" s="13">
        <f>G627</f>
        <v>80</v>
      </c>
      <c r="H626" s="13">
        <f t="shared" ref="H626:I629" si="346">H627</f>
        <v>30</v>
      </c>
      <c r="I626" s="13">
        <f t="shared" si="346"/>
        <v>30</v>
      </c>
    </row>
    <row r="627" spans="1:9" ht="31.5" x14ac:dyDescent="0.25">
      <c r="A627" s="20" t="s">
        <v>441</v>
      </c>
      <c r="B627" s="15">
        <v>233</v>
      </c>
      <c r="C627" s="16" t="s">
        <v>282</v>
      </c>
      <c r="D627" s="16">
        <v>12</v>
      </c>
      <c r="E627" s="15" t="s">
        <v>442</v>
      </c>
      <c r="F627" s="15"/>
      <c r="G627" s="17">
        <f>G628</f>
        <v>80</v>
      </c>
      <c r="H627" s="17">
        <f t="shared" si="346"/>
        <v>30</v>
      </c>
      <c r="I627" s="17">
        <f t="shared" si="346"/>
        <v>30</v>
      </c>
    </row>
    <row r="628" spans="1:9" ht="15.75" x14ac:dyDescent="0.25">
      <c r="A628" s="14" t="s">
        <v>47</v>
      </c>
      <c r="B628" s="15">
        <v>233</v>
      </c>
      <c r="C628" s="16" t="s">
        <v>282</v>
      </c>
      <c r="D628" s="16">
        <v>12</v>
      </c>
      <c r="E628" s="15" t="s">
        <v>443</v>
      </c>
      <c r="F628" s="15"/>
      <c r="G628" s="17">
        <f>G629</f>
        <v>80</v>
      </c>
      <c r="H628" s="17">
        <f t="shared" si="346"/>
        <v>30</v>
      </c>
      <c r="I628" s="17">
        <f t="shared" si="346"/>
        <v>30</v>
      </c>
    </row>
    <row r="629" spans="1:9" ht="31.5" x14ac:dyDescent="0.25">
      <c r="A629" s="14" t="s">
        <v>27</v>
      </c>
      <c r="B629" s="15">
        <v>233</v>
      </c>
      <c r="C629" s="16" t="s">
        <v>282</v>
      </c>
      <c r="D629" s="16">
        <v>12</v>
      </c>
      <c r="E629" s="15" t="s">
        <v>443</v>
      </c>
      <c r="F629" s="15">
        <v>200</v>
      </c>
      <c r="G629" s="17">
        <f>G630</f>
        <v>80</v>
      </c>
      <c r="H629" s="17">
        <f t="shared" si="346"/>
        <v>30</v>
      </c>
      <c r="I629" s="17">
        <f t="shared" si="346"/>
        <v>30</v>
      </c>
    </row>
    <row r="630" spans="1:9" ht="31.5" x14ac:dyDescent="0.25">
      <c r="A630" s="14" t="s">
        <v>28</v>
      </c>
      <c r="B630" s="15">
        <v>233</v>
      </c>
      <c r="C630" s="16" t="s">
        <v>282</v>
      </c>
      <c r="D630" s="16">
        <v>12</v>
      </c>
      <c r="E630" s="15" t="s">
        <v>443</v>
      </c>
      <c r="F630" s="15">
        <v>240</v>
      </c>
      <c r="G630" s="17">
        <v>80</v>
      </c>
      <c r="H630" s="18">
        <v>30</v>
      </c>
      <c r="I630" s="18">
        <v>30</v>
      </c>
    </row>
    <row r="631" spans="1:9" ht="47.25" x14ac:dyDescent="0.25">
      <c r="A631" s="48" t="s">
        <v>231</v>
      </c>
      <c r="B631" s="12">
        <v>233</v>
      </c>
      <c r="C631" s="19" t="s">
        <v>282</v>
      </c>
      <c r="D631" s="19">
        <v>12</v>
      </c>
      <c r="E631" s="12" t="s">
        <v>232</v>
      </c>
      <c r="F631" s="12"/>
      <c r="G631" s="13">
        <f>G632</f>
        <v>115</v>
      </c>
      <c r="H631" s="13">
        <f t="shared" ref="H631:I635" si="347">H632</f>
        <v>115</v>
      </c>
      <c r="I631" s="13">
        <f t="shared" si="347"/>
        <v>115</v>
      </c>
    </row>
    <row r="632" spans="1:9" ht="31.5" x14ac:dyDescent="0.25">
      <c r="A632" s="20" t="s">
        <v>444</v>
      </c>
      <c r="B632" s="15">
        <v>233</v>
      </c>
      <c r="C632" s="16" t="s">
        <v>282</v>
      </c>
      <c r="D632" s="16">
        <v>12</v>
      </c>
      <c r="E632" s="15" t="s">
        <v>445</v>
      </c>
      <c r="F632" s="15"/>
      <c r="G632" s="17">
        <f>G633</f>
        <v>115</v>
      </c>
      <c r="H632" s="17">
        <f t="shared" si="347"/>
        <v>115</v>
      </c>
      <c r="I632" s="17">
        <f t="shared" si="347"/>
        <v>115</v>
      </c>
    </row>
    <row r="633" spans="1:9" ht="47.25" x14ac:dyDescent="0.25">
      <c r="A633" s="20" t="s">
        <v>446</v>
      </c>
      <c r="B633" s="15">
        <v>233</v>
      </c>
      <c r="C633" s="16" t="s">
        <v>282</v>
      </c>
      <c r="D633" s="16">
        <v>12</v>
      </c>
      <c r="E633" s="15" t="s">
        <v>447</v>
      </c>
      <c r="F633" s="15"/>
      <c r="G633" s="17">
        <f>G634</f>
        <v>115</v>
      </c>
      <c r="H633" s="17">
        <f t="shared" si="347"/>
        <v>115</v>
      </c>
      <c r="I633" s="17">
        <f t="shared" si="347"/>
        <v>115</v>
      </c>
    </row>
    <row r="634" spans="1:9" ht="15.75" x14ac:dyDescent="0.25">
      <c r="A634" s="14" t="s">
        <v>47</v>
      </c>
      <c r="B634" s="15">
        <v>233</v>
      </c>
      <c r="C634" s="16" t="s">
        <v>282</v>
      </c>
      <c r="D634" s="16">
        <v>12</v>
      </c>
      <c r="E634" s="15" t="s">
        <v>448</v>
      </c>
      <c r="F634" s="15"/>
      <c r="G634" s="17">
        <f>G635</f>
        <v>115</v>
      </c>
      <c r="H634" s="17">
        <f t="shared" si="347"/>
        <v>115</v>
      </c>
      <c r="I634" s="17">
        <f t="shared" si="347"/>
        <v>115</v>
      </c>
    </row>
    <row r="635" spans="1:9" ht="31.5" x14ac:dyDescent="0.25">
      <c r="A635" s="14" t="s">
        <v>27</v>
      </c>
      <c r="B635" s="15">
        <v>233</v>
      </c>
      <c r="C635" s="16" t="s">
        <v>282</v>
      </c>
      <c r="D635" s="16">
        <v>12</v>
      </c>
      <c r="E635" s="15" t="s">
        <v>448</v>
      </c>
      <c r="F635" s="15">
        <v>200</v>
      </c>
      <c r="G635" s="17">
        <f>G636</f>
        <v>115</v>
      </c>
      <c r="H635" s="17">
        <f t="shared" si="347"/>
        <v>115</v>
      </c>
      <c r="I635" s="17">
        <f t="shared" si="347"/>
        <v>115</v>
      </c>
    </row>
    <row r="636" spans="1:9" ht="31.5" x14ac:dyDescent="0.25">
      <c r="A636" s="14" t="s">
        <v>28</v>
      </c>
      <c r="B636" s="15">
        <v>233</v>
      </c>
      <c r="C636" s="16" t="s">
        <v>282</v>
      </c>
      <c r="D636" s="16">
        <v>12</v>
      </c>
      <c r="E636" s="15" t="s">
        <v>448</v>
      </c>
      <c r="F636" s="15">
        <v>240</v>
      </c>
      <c r="G636" s="17">
        <v>115</v>
      </c>
      <c r="H636" s="18">
        <v>115</v>
      </c>
      <c r="I636" s="18">
        <v>115</v>
      </c>
    </row>
    <row r="637" spans="1:9" ht="78.75" x14ac:dyDescent="0.25">
      <c r="A637" s="48" t="s">
        <v>449</v>
      </c>
      <c r="B637" s="12">
        <v>233</v>
      </c>
      <c r="C637" s="19" t="s">
        <v>282</v>
      </c>
      <c r="D637" s="19">
        <v>12</v>
      </c>
      <c r="E637" s="12" t="s">
        <v>450</v>
      </c>
      <c r="F637" s="12"/>
      <c r="G637" s="13">
        <f>G638+G646+G650+G654+G658+G642</f>
        <v>408</v>
      </c>
      <c r="H637" s="13">
        <f t="shared" ref="H637:I637" si="348">H638+H646+H650+H654+H658+H642</f>
        <v>408</v>
      </c>
      <c r="I637" s="13">
        <f t="shared" si="348"/>
        <v>408</v>
      </c>
    </row>
    <row r="638" spans="1:9" ht="31.5" x14ac:dyDescent="0.25">
      <c r="A638" s="20" t="s">
        <v>451</v>
      </c>
      <c r="B638" s="15">
        <v>233</v>
      </c>
      <c r="C638" s="16" t="s">
        <v>282</v>
      </c>
      <c r="D638" s="16">
        <v>12</v>
      </c>
      <c r="E638" s="15" t="s">
        <v>452</v>
      </c>
      <c r="F638" s="15"/>
      <c r="G638" s="17">
        <f>G639</f>
        <v>200</v>
      </c>
      <c r="H638" s="17">
        <f t="shared" ref="H638:I640" si="349">H639</f>
        <v>200</v>
      </c>
      <c r="I638" s="17">
        <f t="shared" si="349"/>
        <v>200</v>
      </c>
    </row>
    <row r="639" spans="1:9" ht="15.75" x14ac:dyDescent="0.25">
      <c r="A639" s="14" t="s">
        <v>47</v>
      </c>
      <c r="B639" s="15">
        <v>233</v>
      </c>
      <c r="C639" s="16" t="s">
        <v>282</v>
      </c>
      <c r="D639" s="16">
        <v>12</v>
      </c>
      <c r="E639" s="15" t="s">
        <v>453</v>
      </c>
      <c r="F639" s="15"/>
      <c r="G639" s="17">
        <f>G640</f>
        <v>200</v>
      </c>
      <c r="H639" s="17">
        <f t="shared" si="349"/>
        <v>200</v>
      </c>
      <c r="I639" s="17">
        <f t="shared" si="349"/>
        <v>200</v>
      </c>
    </row>
    <row r="640" spans="1:9" ht="31.5" x14ac:dyDescent="0.25">
      <c r="A640" s="14" t="s">
        <v>27</v>
      </c>
      <c r="B640" s="15">
        <v>233</v>
      </c>
      <c r="C640" s="16" t="s">
        <v>282</v>
      </c>
      <c r="D640" s="16">
        <v>12</v>
      </c>
      <c r="E640" s="15" t="s">
        <v>453</v>
      </c>
      <c r="F640" s="15">
        <v>200</v>
      </c>
      <c r="G640" s="17">
        <f>G641</f>
        <v>200</v>
      </c>
      <c r="H640" s="17">
        <f t="shared" si="349"/>
        <v>200</v>
      </c>
      <c r="I640" s="17">
        <f t="shared" si="349"/>
        <v>200</v>
      </c>
    </row>
    <row r="641" spans="1:9" ht="31.5" x14ac:dyDescent="0.25">
      <c r="A641" s="14" t="s">
        <v>28</v>
      </c>
      <c r="B641" s="15">
        <v>233</v>
      </c>
      <c r="C641" s="16" t="s">
        <v>282</v>
      </c>
      <c r="D641" s="16">
        <v>12</v>
      </c>
      <c r="E641" s="15" t="s">
        <v>453</v>
      </c>
      <c r="F641" s="15">
        <v>240</v>
      </c>
      <c r="G641" s="17">
        <v>200</v>
      </c>
      <c r="H641" s="17">
        <v>200</v>
      </c>
      <c r="I641" s="17">
        <v>200</v>
      </c>
    </row>
    <row r="642" spans="1:9" ht="63" hidden="1" x14ac:dyDescent="0.25">
      <c r="A642" s="20" t="s">
        <v>454</v>
      </c>
      <c r="B642" s="15">
        <v>233</v>
      </c>
      <c r="C642" s="16" t="s">
        <v>282</v>
      </c>
      <c r="D642" s="16">
        <v>12</v>
      </c>
      <c r="E642" s="15" t="s">
        <v>455</v>
      </c>
      <c r="F642" s="15"/>
      <c r="G642" s="17">
        <f>G643</f>
        <v>0</v>
      </c>
      <c r="H642" s="17">
        <f t="shared" ref="H642:I644" si="350">H643</f>
        <v>0</v>
      </c>
      <c r="I642" s="17">
        <f t="shared" si="350"/>
        <v>0</v>
      </c>
    </row>
    <row r="643" spans="1:9" ht="15.75" hidden="1" x14ac:dyDescent="0.25">
      <c r="A643" s="14" t="s">
        <v>47</v>
      </c>
      <c r="B643" s="15">
        <v>233</v>
      </c>
      <c r="C643" s="16" t="s">
        <v>282</v>
      </c>
      <c r="D643" s="16">
        <v>12</v>
      </c>
      <c r="E643" s="15" t="s">
        <v>456</v>
      </c>
      <c r="F643" s="15"/>
      <c r="G643" s="17">
        <f>G644</f>
        <v>0</v>
      </c>
      <c r="H643" s="17">
        <f t="shared" si="350"/>
        <v>0</v>
      </c>
      <c r="I643" s="17">
        <f t="shared" si="350"/>
        <v>0</v>
      </c>
    </row>
    <row r="644" spans="1:9" ht="31.5" hidden="1" x14ac:dyDescent="0.25">
      <c r="A644" s="14" t="s">
        <v>27</v>
      </c>
      <c r="B644" s="15">
        <v>233</v>
      </c>
      <c r="C644" s="16" t="s">
        <v>282</v>
      </c>
      <c r="D644" s="16">
        <v>12</v>
      </c>
      <c r="E644" s="15" t="s">
        <v>456</v>
      </c>
      <c r="F644" s="15">
        <v>200</v>
      </c>
      <c r="G644" s="17">
        <f>G645</f>
        <v>0</v>
      </c>
      <c r="H644" s="17">
        <f t="shared" si="350"/>
        <v>0</v>
      </c>
      <c r="I644" s="17">
        <f t="shared" si="350"/>
        <v>0</v>
      </c>
    </row>
    <row r="645" spans="1:9" ht="31.5" hidden="1" x14ac:dyDescent="0.25">
      <c r="A645" s="14" t="s">
        <v>28</v>
      </c>
      <c r="B645" s="15">
        <v>233</v>
      </c>
      <c r="C645" s="16" t="s">
        <v>282</v>
      </c>
      <c r="D645" s="16">
        <v>12</v>
      </c>
      <c r="E645" s="15" t="s">
        <v>456</v>
      </c>
      <c r="F645" s="15">
        <v>240</v>
      </c>
      <c r="G645" s="17">
        <v>0</v>
      </c>
      <c r="H645" s="18">
        <v>0</v>
      </c>
      <c r="I645" s="18">
        <v>0</v>
      </c>
    </row>
    <row r="646" spans="1:9" ht="63" hidden="1" x14ac:dyDescent="0.25">
      <c r="A646" s="20" t="s">
        <v>457</v>
      </c>
      <c r="B646" s="15">
        <v>233</v>
      </c>
      <c r="C646" s="16" t="s">
        <v>282</v>
      </c>
      <c r="D646" s="16">
        <v>12</v>
      </c>
      <c r="E646" s="15" t="s">
        <v>458</v>
      </c>
      <c r="F646" s="15"/>
      <c r="G646" s="17">
        <f>G647</f>
        <v>0</v>
      </c>
      <c r="H646" s="17">
        <f t="shared" ref="H646:I648" si="351">H647</f>
        <v>0</v>
      </c>
      <c r="I646" s="17">
        <f t="shared" si="351"/>
        <v>0</v>
      </c>
    </row>
    <row r="647" spans="1:9" ht="15.75" hidden="1" x14ac:dyDescent="0.25">
      <c r="A647" s="14" t="s">
        <v>47</v>
      </c>
      <c r="B647" s="15">
        <v>233</v>
      </c>
      <c r="C647" s="16" t="s">
        <v>282</v>
      </c>
      <c r="D647" s="16">
        <v>12</v>
      </c>
      <c r="E647" s="15" t="s">
        <v>459</v>
      </c>
      <c r="F647" s="15"/>
      <c r="G647" s="17">
        <f>G648</f>
        <v>0</v>
      </c>
      <c r="H647" s="17">
        <f t="shared" si="351"/>
        <v>0</v>
      </c>
      <c r="I647" s="17">
        <f t="shared" si="351"/>
        <v>0</v>
      </c>
    </row>
    <row r="648" spans="1:9" ht="31.5" hidden="1" x14ac:dyDescent="0.25">
      <c r="A648" s="14" t="s">
        <v>27</v>
      </c>
      <c r="B648" s="15">
        <v>233</v>
      </c>
      <c r="C648" s="16" t="s">
        <v>282</v>
      </c>
      <c r="D648" s="16">
        <v>12</v>
      </c>
      <c r="E648" s="15" t="s">
        <v>459</v>
      </c>
      <c r="F648" s="15">
        <v>200</v>
      </c>
      <c r="G648" s="17">
        <f>G649</f>
        <v>0</v>
      </c>
      <c r="H648" s="17">
        <f t="shared" si="351"/>
        <v>0</v>
      </c>
      <c r="I648" s="17">
        <f t="shared" si="351"/>
        <v>0</v>
      </c>
    </row>
    <row r="649" spans="1:9" ht="31.5" hidden="1" x14ac:dyDescent="0.25">
      <c r="A649" s="14" t="s">
        <v>28</v>
      </c>
      <c r="B649" s="15">
        <v>233</v>
      </c>
      <c r="C649" s="16" t="s">
        <v>282</v>
      </c>
      <c r="D649" s="16">
        <v>12</v>
      </c>
      <c r="E649" s="15" t="s">
        <v>459</v>
      </c>
      <c r="F649" s="15">
        <v>240</v>
      </c>
      <c r="G649" s="17">
        <v>0</v>
      </c>
      <c r="H649" s="18">
        <v>0</v>
      </c>
      <c r="I649" s="18">
        <v>0</v>
      </c>
    </row>
    <row r="650" spans="1:9" ht="31.5" x14ac:dyDescent="0.25">
      <c r="A650" s="20" t="s">
        <v>460</v>
      </c>
      <c r="B650" s="15">
        <v>233</v>
      </c>
      <c r="C650" s="16" t="s">
        <v>282</v>
      </c>
      <c r="D650" s="16">
        <v>12</v>
      </c>
      <c r="E650" s="15" t="s">
        <v>461</v>
      </c>
      <c r="F650" s="15"/>
      <c r="G650" s="17">
        <f>G651</f>
        <v>68</v>
      </c>
      <c r="H650" s="17">
        <f t="shared" ref="H650:I652" si="352">H651</f>
        <v>68</v>
      </c>
      <c r="I650" s="17">
        <f t="shared" si="352"/>
        <v>68</v>
      </c>
    </row>
    <row r="651" spans="1:9" ht="15.75" x14ac:dyDescent="0.25">
      <c r="A651" s="14" t="s">
        <v>47</v>
      </c>
      <c r="B651" s="15">
        <v>233</v>
      </c>
      <c r="C651" s="16" t="s">
        <v>282</v>
      </c>
      <c r="D651" s="16">
        <v>12</v>
      </c>
      <c r="E651" s="15" t="s">
        <v>462</v>
      </c>
      <c r="F651" s="15"/>
      <c r="G651" s="17">
        <f>G652</f>
        <v>68</v>
      </c>
      <c r="H651" s="17">
        <f t="shared" si="352"/>
        <v>68</v>
      </c>
      <c r="I651" s="17">
        <f t="shared" si="352"/>
        <v>68</v>
      </c>
    </row>
    <row r="652" spans="1:9" ht="31.5" x14ac:dyDescent="0.25">
      <c r="A652" s="14" t="s">
        <v>27</v>
      </c>
      <c r="B652" s="15">
        <v>233</v>
      </c>
      <c r="C652" s="16" t="s">
        <v>282</v>
      </c>
      <c r="D652" s="16">
        <v>12</v>
      </c>
      <c r="E652" s="15" t="s">
        <v>462</v>
      </c>
      <c r="F652" s="15">
        <v>200</v>
      </c>
      <c r="G652" s="17">
        <f>G653</f>
        <v>68</v>
      </c>
      <c r="H652" s="17">
        <f t="shared" si="352"/>
        <v>68</v>
      </c>
      <c r="I652" s="17">
        <f t="shared" si="352"/>
        <v>68</v>
      </c>
    </row>
    <row r="653" spans="1:9" ht="31.5" x14ac:dyDescent="0.25">
      <c r="A653" s="14" t="s">
        <v>28</v>
      </c>
      <c r="B653" s="15">
        <v>233</v>
      </c>
      <c r="C653" s="16" t="s">
        <v>282</v>
      </c>
      <c r="D653" s="16">
        <v>12</v>
      </c>
      <c r="E653" s="15" t="s">
        <v>462</v>
      </c>
      <c r="F653" s="15">
        <v>240</v>
      </c>
      <c r="G653" s="17">
        <v>68</v>
      </c>
      <c r="H653" s="18">
        <v>68</v>
      </c>
      <c r="I653" s="18">
        <v>68</v>
      </c>
    </row>
    <row r="654" spans="1:9" ht="47.25" x14ac:dyDescent="0.25">
      <c r="A654" s="20" t="s">
        <v>463</v>
      </c>
      <c r="B654" s="15">
        <v>233</v>
      </c>
      <c r="C654" s="16" t="s">
        <v>282</v>
      </c>
      <c r="D654" s="16">
        <v>12</v>
      </c>
      <c r="E654" s="15" t="s">
        <v>464</v>
      </c>
      <c r="F654" s="15"/>
      <c r="G654" s="17">
        <f>G655</f>
        <v>120</v>
      </c>
      <c r="H654" s="17">
        <f t="shared" ref="H654:I656" si="353">H655</f>
        <v>120</v>
      </c>
      <c r="I654" s="17">
        <f t="shared" si="353"/>
        <v>120</v>
      </c>
    </row>
    <row r="655" spans="1:9" ht="15.75" x14ac:dyDescent="0.25">
      <c r="A655" s="14" t="s">
        <v>47</v>
      </c>
      <c r="B655" s="15">
        <v>233</v>
      </c>
      <c r="C655" s="16" t="s">
        <v>282</v>
      </c>
      <c r="D655" s="16">
        <v>12</v>
      </c>
      <c r="E655" s="15" t="s">
        <v>465</v>
      </c>
      <c r="F655" s="15"/>
      <c r="G655" s="17">
        <f>G656</f>
        <v>120</v>
      </c>
      <c r="H655" s="17">
        <f t="shared" si="353"/>
        <v>120</v>
      </c>
      <c r="I655" s="17">
        <f t="shared" si="353"/>
        <v>120</v>
      </c>
    </row>
    <row r="656" spans="1:9" ht="31.5" x14ac:dyDescent="0.25">
      <c r="A656" s="14" t="s">
        <v>27</v>
      </c>
      <c r="B656" s="15">
        <v>233</v>
      </c>
      <c r="C656" s="16" t="s">
        <v>282</v>
      </c>
      <c r="D656" s="16">
        <v>12</v>
      </c>
      <c r="E656" s="15" t="s">
        <v>465</v>
      </c>
      <c r="F656" s="15">
        <v>200</v>
      </c>
      <c r="G656" s="17">
        <f>G657</f>
        <v>120</v>
      </c>
      <c r="H656" s="17">
        <f t="shared" si="353"/>
        <v>120</v>
      </c>
      <c r="I656" s="17">
        <f t="shared" si="353"/>
        <v>120</v>
      </c>
    </row>
    <row r="657" spans="1:9" ht="31.5" x14ac:dyDescent="0.25">
      <c r="A657" s="14" t="s">
        <v>28</v>
      </c>
      <c r="B657" s="15">
        <v>233</v>
      </c>
      <c r="C657" s="16" t="s">
        <v>282</v>
      </c>
      <c r="D657" s="16">
        <v>12</v>
      </c>
      <c r="E657" s="15" t="s">
        <v>465</v>
      </c>
      <c r="F657" s="15">
        <v>240</v>
      </c>
      <c r="G657" s="17">
        <v>120</v>
      </c>
      <c r="H657" s="18">
        <v>120</v>
      </c>
      <c r="I657" s="18">
        <v>120</v>
      </c>
    </row>
    <row r="658" spans="1:9" ht="31.5" x14ac:dyDescent="0.25">
      <c r="A658" s="20" t="s">
        <v>466</v>
      </c>
      <c r="B658" s="15">
        <v>233</v>
      </c>
      <c r="C658" s="16" t="s">
        <v>282</v>
      </c>
      <c r="D658" s="16">
        <v>12</v>
      </c>
      <c r="E658" s="15" t="s">
        <v>467</v>
      </c>
      <c r="F658" s="15"/>
      <c r="G658" s="17">
        <f>G659</f>
        <v>20</v>
      </c>
      <c r="H658" s="17">
        <f t="shared" ref="H658:I660" si="354">H659</f>
        <v>20</v>
      </c>
      <c r="I658" s="17">
        <f t="shared" si="354"/>
        <v>20</v>
      </c>
    </row>
    <row r="659" spans="1:9" ht="15.75" x14ac:dyDescent="0.25">
      <c r="A659" s="14" t="s">
        <v>47</v>
      </c>
      <c r="B659" s="15">
        <v>233</v>
      </c>
      <c r="C659" s="16" t="s">
        <v>282</v>
      </c>
      <c r="D659" s="16">
        <v>12</v>
      </c>
      <c r="E659" s="15" t="s">
        <v>468</v>
      </c>
      <c r="F659" s="15"/>
      <c r="G659" s="17">
        <f>G660</f>
        <v>20</v>
      </c>
      <c r="H659" s="17">
        <f t="shared" si="354"/>
        <v>20</v>
      </c>
      <c r="I659" s="17">
        <f t="shared" si="354"/>
        <v>20</v>
      </c>
    </row>
    <row r="660" spans="1:9" ht="31.5" x14ac:dyDescent="0.25">
      <c r="A660" s="14" t="s">
        <v>27</v>
      </c>
      <c r="B660" s="15">
        <v>233</v>
      </c>
      <c r="C660" s="16" t="s">
        <v>282</v>
      </c>
      <c r="D660" s="16">
        <v>12</v>
      </c>
      <c r="E660" s="15" t="s">
        <v>468</v>
      </c>
      <c r="F660" s="15">
        <v>200</v>
      </c>
      <c r="G660" s="17">
        <f>G661</f>
        <v>20</v>
      </c>
      <c r="H660" s="17">
        <f t="shared" si="354"/>
        <v>20</v>
      </c>
      <c r="I660" s="17">
        <f t="shared" si="354"/>
        <v>20</v>
      </c>
    </row>
    <row r="661" spans="1:9" ht="31.5" x14ac:dyDescent="0.25">
      <c r="A661" s="14" t="s">
        <v>28</v>
      </c>
      <c r="B661" s="15">
        <v>233</v>
      </c>
      <c r="C661" s="16" t="s">
        <v>282</v>
      </c>
      <c r="D661" s="16">
        <v>12</v>
      </c>
      <c r="E661" s="15" t="s">
        <v>468</v>
      </c>
      <c r="F661" s="15">
        <v>240</v>
      </c>
      <c r="G661" s="17">
        <v>20</v>
      </c>
      <c r="H661" s="18">
        <v>20</v>
      </c>
      <c r="I661" s="18">
        <v>20</v>
      </c>
    </row>
    <row r="662" spans="1:9" ht="15.75" x14ac:dyDescent="0.25">
      <c r="A662" s="11" t="s">
        <v>469</v>
      </c>
      <c r="B662" s="12">
        <v>233</v>
      </c>
      <c r="C662" s="19" t="s">
        <v>313</v>
      </c>
      <c r="D662" s="19"/>
      <c r="E662" s="12"/>
      <c r="F662" s="12"/>
      <c r="G662" s="13">
        <f>G663+G692</f>
        <v>7827.5</v>
      </c>
      <c r="H662" s="13">
        <f>H663+H692</f>
        <v>1235.5999999999999</v>
      </c>
      <c r="I662" s="13">
        <f>I663+I692</f>
        <v>1255.5999999999999</v>
      </c>
    </row>
    <row r="663" spans="1:9" ht="15.75" x14ac:dyDescent="0.25">
      <c r="A663" s="14" t="s">
        <v>470</v>
      </c>
      <c r="B663" s="15">
        <v>233</v>
      </c>
      <c r="C663" s="16" t="s">
        <v>313</v>
      </c>
      <c r="D663" s="16" t="s">
        <v>16</v>
      </c>
      <c r="E663" s="15"/>
      <c r="F663" s="15"/>
      <c r="G663" s="17">
        <f>G684+G664</f>
        <v>4727.5</v>
      </c>
      <c r="H663" s="17">
        <f t="shared" ref="H663:I663" si="355">H684+H664</f>
        <v>1135.5999999999999</v>
      </c>
      <c r="I663" s="17">
        <f t="shared" si="355"/>
        <v>1155.5999999999999</v>
      </c>
    </row>
    <row r="664" spans="1:9" ht="47.25" x14ac:dyDescent="0.25">
      <c r="A664" s="22" t="s">
        <v>471</v>
      </c>
      <c r="B664" s="15">
        <v>233</v>
      </c>
      <c r="C664" s="16" t="s">
        <v>313</v>
      </c>
      <c r="D664" s="16" t="s">
        <v>16</v>
      </c>
      <c r="E664" s="15" t="s">
        <v>472</v>
      </c>
      <c r="F664" s="15"/>
      <c r="G664" s="17">
        <f>G665</f>
        <v>4520.5</v>
      </c>
      <c r="H664" s="17">
        <f t="shared" ref="H664:I664" si="356">H665</f>
        <v>905.6</v>
      </c>
      <c r="I664" s="17">
        <f t="shared" si="356"/>
        <v>905.6</v>
      </c>
    </row>
    <row r="665" spans="1:9" ht="47.25" x14ac:dyDescent="0.25">
      <c r="A665" s="22" t="s">
        <v>473</v>
      </c>
      <c r="B665" s="15">
        <v>233</v>
      </c>
      <c r="C665" s="16" t="s">
        <v>313</v>
      </c>
      <c r="D665" s="16" t="s">
        <v>16</v>
      </c>
      <c r="E665" s="15" t="s">
        <v>474</v>
      </c>
      <c r="F665" s="15"/>
      <c r="G665" s="17">
        <f>G676+G670+G666+G680</f>
        <v>4520.5</v>
      </c>
      <c r="H665" s="17">
        <f t="shared" ref="H665:I665" si="357">H676+H670+H666</f>
        <v>905.6</v>
      </c>
      <c r="I665" s="17">
        <f t="shared" si="357"/>
        <v>905.6</v>
      </c>
    </row>
    <row r="666" spans="1:9" ht="47.25" x14ac:dyDescent="0.25">
      <c r="A666" s="22" t="s">
        <v>475</v>
      </c>
      <c r="B666" s="15">
        <v>233</v>
      </c>
      <c r="C666" s="16" t="s">
        <v>313</v>
      </c>
      <c r="D666" s="16" t="s">
        <v>16</v>
      </c>
      <c r="E666" s="15" t="s">
        <v>476</v>
      </c>
      <c r="F666" s="15"/>
      <c r="G666" s="17">
        <f>G667</f>
        <v>254</v>
      </c>
      <c r="H666" s="17">
        <f t="shared" ref="H666:I668" si="358">H667</f>
        <v>40</v>
      </c>
      <c r="I666" s="17">
        <f t="shared" si="358"/>
        <v>40</v>
      </c>
    </row>
    <row r="667" spans="1:9" ht="15.75" x14ac:dyDescent="0.25">
      <c r="A667" s="14" t="s">
        <v>47</v>
      </c>
      <c r="B667" s="15">
        <v>233</v>
      </c>
      <c r="C667" s="16" t="s">
        <v>313</v>
      </c>
      <c r="D667" s="16" t="s">
        <v>16</v>
      </c>
      <c r="E667" s="15" t="s">
        <v>477</v>
      </c>
      <c r="F667" s="15"/>
      <c r="G667" s="17">
        <f>G668</f>
        <v>254</v>
      </c>
      <c r="H667" s="17">
        <f t="shared" si="358"/>
        <v>40</v>
      </c>
      <c r="I667" s="17">
        <f t="shared" si="358"/>
        <v>40</v>
      </c>
    </row>
    <row r="668" spans="1:9" ht="31.5" x14ac:dyDescent="0.25">
      <c r="A668" s="14" t="s">
        <v>27</v>
      </c>
      <c r="B668" s="15">
        <v>233</v>
      </c>
      <c r="C668" s="16" t="s">
        <v>313</v>
      </c>
      <c r="D668" s="16" t="s">
        <v>16</v>
      </c>
      <c r="E668" s="15" t="s">
        <v>477</v>
      </c>
      <c r="F668" s="15">
        <v>200</v>
      </c>
      <c r="G668" s="17">
        <f>G669</f>
        <v>254</v>
      </c>
      <c r="H668" s="17">
        <f t="shared" si="358"/>
        <v>40</v>
      </c>
      <c r="I668" s="17">
        <f t="shared" si="358"/>
        <v>40</v>
      </c>
    </row>
    <row r="669" spans="1:9" ht="31.5" x14ac:dyDescent="0.25">
      <c r="A669" s="14" t="s">
        <v>28</v>
      </c>
      <c r="B669" s="15">
        <v>233</v>
      </c>
      <c r="C669" s="16" t="s">
        <v>313</v>
      </c>
      <c r="D669" s="16" t="s">
        <v>16</v>
      </c>
      <c r="E669" s="15" t="s">
        <v>477</v>
      </c>
      <c r="F669" s="15">
        <v>240</v>
      </c>
      <c r="G669" s="17">
        <v>254</v>
      </c>
      <c r="H669" s="17">
        <v>40</v>
      </c>
      <c r="I669" s="17">
        <v>40</v>
      </c>
    </row>
    <row r="670" spans="1:9" ht="78.75" x14ac:dyDescent="0.25">
      <c r="A670" s="20" t="s">
        <v>478</v>
      </c>
      <c r="B670" s="15">
        <v>233</v>
      </c>
      <c r="C670" s="16" t="s">
        <v>313</v>
      </c>
      <c r="D670" s="16" t="s">
        <v>16</v>
      </c>
      <c r="E670" s="15" t="s">
        <v>479</v>
      </c>
      <c r="F670" s="15"/>
      <c r="G670" s="17">
        <f>G671</f>
        <v>683.5</v>
      </c>
      <c r="H670" s="17">
        <f t="shared" ref="H670:I672" si="359">H671</f>
        <v>500</v>
      </c>
      <c r="I670" s="17">
        <f t="shared" si="359"/>
        <v>500</v>
      </c>
    </row>
    <row r="671" spans="1:9" ht="15.75" x14ac:dyDescent="0.25">
      <c r="A671" s="14" t="s">
        <v>47</v>
      </c>
      <c r="B671" s="15">
        <v>233</v>
      </c>
      <c r="C671" s="16" t="s">
        <v>313</v>
      </c>
      <c r="D671" s="16" t="s">
        <v>16</v>
      </c>
      <c r="E671" s="15" t="s">
        <v>480</v>
      </c>
      <c r="F671" s="15"/>
      <c r="G671" s="17">
        <f>G672+G674</f>
        <v>683.5</v>
      </c>
      <c r="H671" s="17">
        <f t="shared" si="359"/>
        <v>500</v>
      </c>
      <c r="I671" s="17">
        <f t="shared" si="359"/>
        <v>500</v>
      </c>
    </row>
    <row r="672" spans="1:9" ht="15.75" x14ac:dyDescent="0.25">
      <c r="A672" s="14" t="s">
        <v>285</v>
      </c>
      <c r="B672" s="15">
        <v>233</v>
      </c>
      <c r="C672" s="16" t="s">
        <v>313</v>
      </c>
      <c r="D672" s="16" t="s">
        <v>16</v>
      </c>
      <c r="E672" s="15" t="s">
        <v>480</v>
      </c>
      <c r="F672" s="15">
        <v>300</v>
      </c>
      <c r="G672" s="17">
        <f>G673</f>
        <v>0</v>
      </c>
      <c r="H672" s="17">
        <f t="shared" si="359"/>
        <v>500</v>
      </c>
      <c r="I672" s="17">
        <f t="shared" si="359"/>
        <v>500</v>
      </c>
    </row>
    <row r="673" spans="1:9" ht="31.5" x14ac:dyDescent="0.25">
      <c r="A673" s="14" t="s">
        <v>286</v>
      </c>
      <c r="B673" s="15">
        <v>233</v>
      </c>
      <c r="C673" s="16" t="s">
        <v>313</v>
      </c>
      <c r="D673" s="16" t="s">
        <v>16</v>
      </c>
      <c r="E673" s="15" t="s">
        <v>480</v>
      </c>
      <c r="F673" s="15">
        <v>320</v>
      </c>
      <c r="G673" s="17">
        <v>0</v>
      </c>
      <c r="H673" s="17">
        <v>500</v>
      </c>
      <c r="I673" s="17">
        <v>500</v>
      </c>
    </row>
    <row r="674" spans="1:9" ht="15.75" x14ac:dyDescent="0.25">
      <c r="A674" s="14" t="s">
        <v>29</v>
      </c>
      <c r="B674" s="15">
        <v>233</v>
      </c>
      <c r="C674" s="16" t="s">
        <v>313</v>
      </c>
      <c r="D674" s="16" t="s">
        <v>16</v>
      </c>
      <c r="E674" s="15" t="s">
        <v>480</v>
      </c>
      <c r="F674" s="15">
        <v>800</v>
      </c>
      <c r="G674" s="17">
        <f>G675</f>
        <v>683.5</v>
      </c>
      <c r="H674" s="17">
        <v>0</v>
      </c>
      <c r="I674" s="17">
        <v>0</v>
      </c>
    </row>
    <row r="675" spans="1:9" ht="15.75" x14ac:dyDescent="0.25">
      <c r="A675" s="14" t="s">
        <v>395</v>
      </c>
      <c r="B675" s="15">
        <v>233</v>
      </c>
      <c r="C675" s="16" t="s">
        <v>313</v>
      </c>
      <c r="D675" s="16" t="s">
        <v>16</v>
      </c>
      <c r="E675" s="15" t="s">
        <v>480</v>
      </c>
      <c r="F675" s="15">
        <v>830</v>
      </c>
      <c r="G675" s="17">
        <v>683.5</v>
      </c>
      <c r="H675" s="17">
        <v>0</v>
      </c>
      <c r="I675" s="17">
        <v>0</v>
      </c>
    </row>
    <row r="676" spans="1:9" ht="15.75" x14ac:dyDescent="0.25">
      <c r="A676" s="20" t="s">
        <v>481</v>
      </c>
      <c r="B676" s="15">
        <v>233</v>
      </c>
      <c r="C676" s="16" t="s">
        <v>313</v>
      </c>
      <c r="D676" s="16" t="s">
        <v>16</v>
      </c>
      <c r="E676" s="15" t="s">
        <v>482</v>
      </c>
      <c r="F676" s="15"/>
      <c r="G676" s="17">
        <f>G677</f>
        <v>0</v>
      </c>
      <c r="H676" s="17">
        <f t="shared" ref="H676:I678" si="360">H677</f>
        <v>365.6</v>
      </c>
      <c r="I676" s="17">
        <f t="shared" si="360"/>
        <v>365.6</v>
      </c>
    </row>
    <row r="677" spans="1:9" ht="15.75" x14ac:dyDescent="0.25">
      <c r="A677" s="14" t="s">
        <v>47</v>
      </c>
      <c r="B677" s="15">
        <v>233</v>
      </c>
      <c r="C677" s="16" t="s">
        <v>313</v>
      </c>
      <c r="D677" s="16" t="s">
        <v>16</v>
      </c>
      <c r="E677" s="15" t="s">
        <v>483</v>
      </c>
      <c r="F677" s="15"/>
      <c r="G677" s="17">
        <f>G678</f>
        <v>0</v>
      </c>
      <c r="H677" s="17">
        <f t="shared" si="360"/>
        <v>365.6</v>
      </c>
      <c r="I677" s="17">
        <f t="shared" si="360"/>
        <v>365.6</v>
      </c>
    </row>
    <row r="678" spans="1:9" ht="31.5" x14ac:dyDescent="0.25">
      <c r="A678" s="14" t="s">
        <v>27</v>
      </c>
      <c r="B678" s="15">
        <v>233</v>
      </c>
      <c r="C678" s="16" t="s">
        <v>313</v>
      </c>
      <c r="D678" s="16" t="s">
        <v>16</v>
      </c>
      <c r="E678" s="15" t="s">
        <v>483</v>
      </c>
      <c r="F678" s="15">
        <v>200</v>
      </c>
      <c r="G678" s="17">
        <f>G679</f>
        <v>0</v>
      </c>
      <c r="H678" s="17">
        <f t="shared" si="360"/>
        <v>365.6</v>
      </c>
      <c r="I678" s="17">
        <f t="shared" si="360"/>
        <v>365.6</v>
      </c>
    </row>
    <row r="679" spans="1:9" ht="31.5" x14ac:dyDescent="0.25">
      <c r="A679" s="14" t="s">
        <v>28</v>
      </c>
      <c r="B679" s="15">
        <v>233</v>
      </c>
      <c r="C679" s="16" t="s">
        <v>313</v>
      </c>
      <c r="D679" s="16" t="s">
        <v>16</v>
      </c>
      <c r="E679" s="15" t="s">
        <v>483</v>
      </c>
      <c r="F679" s="15">
        <v>240</v>
      </c>
      <c r="G679" s="17">
        <v>0</v>
      </c>
      <c r="H679" s="17">
        <v>365.6</v>
      </c>
      <c r="I679" s="17">
        <v>365.6</v>
      </c>
    </row>
    <row r="680" spans="1:9" ht="15.75" x14ac:dyDescent="0.25">
      <c r="A680" s="14" t="s">
        <v>484</v>
      </c>
      <c r="B680" s="15">
        <v>233</v>
      </c>
      <c r="C680" s="16" t="s">
        <v>313</v>
      </c>
      <c r="D680" s="16" t="s">
        <v>16</v>
      </c>
      <c r="E680" s="15" t="s">
        <v>485</v>
      </c>
      <c r="F680" s="15"/>
      <c r="G680" s="17">
        <f>G681</f>
        <v>3583</v>
      </c>
      <c r="H680" s="17">
        <v>0</v>
      </c>
      <c r="I680" s="17">
        <v>0</v>
      </c>
    </row>
    <row r="681" spans="1:9" ht="78.75" x14ac:dyDescent="0.25">
      <c r="A681" s="14" t="s">
        <v>486</v>
      </c>
      <c r="B681" s="15">
        <v>233</v>
      </c>
      <c r="C681" s="16" t="s">
        <v>313</v>
      </c>
      <c r="D681" s="16" t="s">
        <v>16</v>
      </c>
      <c r="E681" s="15" t="s">
        <v>487</v>
      </c>
      <c r="F681" s="15"/>
      <c r="G681" s="17">
        <f>G682</f>
        <v>3583</v>
      </c>
      <c r="H681" s="17">
        <v>0</v>
      </c>
      <c r="I681" s="17">
        <v>0</v>
      </c>
    </row>
    <row r="682" spans="1:9" ht="15.75" x14ac:dyDescent="0.25">
      <c r="A682" s="14" t="s">
        <v>285</v>
      </c>
      <c r="B682" s="15">
        <v>233</v>
      </c>
      <c r="C682" s="16" t="s">
        <v>313</v>
      </c>
      <c r="D682" s="16" t="s">
        <v>16</v>
      </c>
      <c r="E682" s="15" t="s">
        <v>487</v>
      </c>
      <c r="F682" s="15">
        <v>300</v>
      </c>
      <c r="G682" s="17">
        <f>G683</f>
        <v>3583</v>
      </c>
      <c r="H682" s="17">
        <v>0</v>
      </c>
      <c r="I682" s="17">
        <v>0</v>
      </c>
    </row>
    <row r="683" spans="1:9" ht="31.5" x14ac:dyDescent="0.25">
      <c r="A683" s="14" t="s">
        <v>286</v>
      </c>
      <c r="B683" s="15">
        <v>233</v>
      </c>
      <c r="C683" s="16" t="s">
        <v>313</v>
      </c>
      <c r="D683" s="16" t="s">
        <v>16</v>
      </c>
      <c r="E683" s="15" t="s">
        <v>487</v>
      </c>
      <c r="F683" s="15">
        <v>320</v>
      </c>
      <c r="G683" s="17">
        <v>3583</v>
      </c>
      <c r="H683" s="17">
        <v>0</v>
      </c>
      <c r="I683" s="17">
        <v>0</v>
      </c>
    </row>
    <row r="684" spans="1:9" ht="15.75" x14ac:dyDescent="0.25">
      <c r="A684" s="14" t="s">
        <v>32</v>
      </c>
      <c r="B684" s="15">
        <v>233</v>
      </c>
      <c r="C684" s="16" t="s">
        <v>313</v>
      </c>
      <c r="D684" s="16" t="s">
        <v>16</v>
      </c>
      <c r="E684" s="15" t="s">
        <v>33</v>
      </c>
      <c r="F684" s="15"/>
      <c r="G684" s="17">
        <f>G689</f>
        <v>207</v>
      </c>
      <c r="H684" s="17">
        <f t="shared" ref="H684:I684" si="361">H689</f>
        <v>230</v>
      </c>
      <c r="I684" s="17">
        <f t="shared" si="361"/>
        <v>250</v>
      </c>
    </row>
    <row r="685" spans="1:9" ht="15.75" hidden="1" x14ac:dyDescent="0.25">
      <c r="A685" s="14" t="s">
        <v>488</v>
      </c>
      <c r="B685" s="15">
        <v>233</v>
      </c>
      <c r="C685" s="16" t="s">
        <v>313</v>
      </c>
      <c r="D685" s="16" t="s">
        <v>16</v>
      </c>
      <c r="E685" s="15" t="s">
        <v>489</v>
      </c>
      <c r="F685" s="15"/>
      <c r="G685" s="17"/>
      <c r="H685" s="17"/>
      <c r="I685" s="17"/>
    </row>
    <row r="686" spans="1:9" ht="31.5" hidden="1" x14ac:dyDescent="0.25">
      <c r="A686" s="14" t="s">
        <v>27</v>
      </c>
      <c r="B686" s="15">
        <v>233</v>
      </c>
      <c r="C686" s="16" t="s">
        <v>313</v>
      </c>
      <c r="D686" s="16" t="s">
        <v>16</v>
      </c>
      <c r="E686" s="15" t="s">
        <v>489</v>
      </c>
      <c r="F686" s="15">
        <v>200</v>
      </c>
      <c r="G686" s="17"/>
      <c r="H686" s="17"/>
      <c r="I686" s="17"/>
    </row>
    <row r="687" spans="1:9" ht="31.5" hidden="1" x14ac:dyDescent="0.25">
      <c r="A687" s="14" t="s">
        <v>28</v>
      </c>
      <c r="B687" s="15">
        <v>233</v>
      </c>
      <c r="C687" s="16" t="s">
        <v>313</v>
      </c>
      <c r="D687" s="16" t="s">
        <v>16</v>
      </c>
      <c r="E687" s="15" t="s">
        <v>489</v>
      </c>
      <c r="F687" s="15">
        <v>240</v>
      </c>
      <c r="G687" s="17"/>
      <c r="H687" s="17"/>
      <c r="I687" s="17"/>
    </row>
    <row r="688" spans="1:9" ht="15.75" x14ac:dyDescent="0.25">
      <c r="A688" s="59" t="s">
        <v>32</v>
      </c>
      <c r="B688" s="15">
        <v>233</v>
      </c>
      <c r="C688" s="16" t="s">
        <v>313</v>
      </c>
      <c r="D688" s="16" t="s">
        <v>16</v>
      </c>
      <c r="E688" s="15" t="s">
        <v>490</v>
      </c>
      <c r="F688" s="15"/>
      <c r="G688" s="17">
        <f>G689</f>
        <v>207</v>
      </c>
      <c r="H688" s="17">
        <f>H689</f>
        <v>230</v>
      </c>
      <c r="I688" s="17">
        <f>I689</f>
        <v>250</v>
      </c>
    </row>
    <row r="689" spans="1:9" ht="31.5" x14ac:dyDescent="0.25">
      <c r="A689" s="14" t="s">
        <v>491</v>
      </c>
      <c r="B689" s="15">
        <v>233</v>
      </c>
      <c r="C689" s="16" t="s">
        <v>313</v>
      </c>
      <c r="D689" s="16" t="s">
        <v>16</v>
      </c>
      <c r="E689" s="15" t="s">
        <v>492</v>
      </c>
      <c r="F689" s="15"/>
      <c r="G689" s="17">
        <f>G690</f>
        <v>207</v>
      </c>
      <c r="H689" s="17">
        <f t="shared" ref="H689:I690" si="362">H690</f>
        <v>230</v>
      </c>
      <c r="I689" s="17">
        <f t="shared" si="362"/>
        <v>250</v>
      </c>
    </row>
    <row r="690" spans="1:9" ht="31.5" x14ac:dyDescent="0.25">
      <c r="A690" s="14" t="s">
        <v>27</v>
      </c>
      <c r="B690" s="15">
        <v>233</v>
      </c>
      <c r="C690" s="16" t="s">
        <v>313</v>
      </c>
      <c r="D690" s="16" t="s">
        <v>16</v>
      </c>
      <c r="E690" s="15" t="s">
        <v>492</v>
      </c>
      <c r="F690" s="15">
        <v>200</v>
      </c>
      <c r="G690" s="17">
        <f>G691</f>
        <v>207</v>
      </c>
      <c r="H690" s="17">
        <f t="shared" si="362"/>
        <v>230</v>
      </c>
      <c r="I690" s="17">
        <f t="shared" si="362"/>
        <v>250</v>
      </c>
    </row>
    <row r="691" spans="1:9" ht="31.5" x14ac:dyDescent="0.25">
      <c r="A691" s="14" t="s">
        <v>28</v>
      </c>
      <c r="B691" s="15">
        <v>233</v>
      </c>
      <c r="C691" s="16" t="s">
        <v>313</v>
      </c>
      <c r="D691" s="16" t="s">
        <v>16</v>
      </c>
      <c r="E691" s="15" t="s">
        <v>492</v>
      </c>
      <c r="F691" s="15">
        <v>240</v>
      </c>
      <c r="G691" s="17">
        <v>207</v>
      </c>
      <c r="H691" s="18">
        <v>230</v>
      </c>
      <c r="I691" s="18">
        <v>250</v>
      </c>
    </row>
    <row r="692" spans="1:9" ht="15.75" x14ac:dyDescent="0.25">
      <c r="A692" s="14" t="s">
        <v>493</v>
      </c>
      <c r="B692" s="15">
        <v>233</v>
      </c>
      <c r="C692" s="16" t="s">
        <v>313</v>
      </c>
      <c r="D692" s="16" t="s">
        <v>89</v>
      </c>
      <c r="E692" s="15"/>
      <c r="F692" s="15"/>
      <c r="G692" s="17">
        <f>G693+G702</f>
        <v>3100</v>
      </c>
      <c r="H692" s="17">
        <f>H693</f>
        <v>100</v>
      </c>
      <c r="I692" s="17">
        <f>I693</f>
        <v>100</v>
      </c>
    </row>
    <row r="693" spans="1:9" ht="47.25" x14ac:dyDescent="0.25">
      <c r="A693" s="48" t="s">
        <v>494</v>
      </c>
      <c r="B693" s="12">
        <v>233</v>
      </c>
      <c r="C693" s="19" t="s">
        <v>313</v>
      </c>
      <c r="D693" s="19" t="s">
        <v>89</v>
      </c>
      <c r="E693" s="12" t="s">
        <v>495</v>
      </c>
      <c r="F693" s="12"/>
      <c r="G693" s="13">
        <f>G694+G698</f>
        <v>100</v>
      </c>
      <c r="H693" s="13">
        <f>H694+H698</f>
        <v>100</v>
      </c>
      <c r="I693" s="13">
        <f>I694+I698</f>
        <v>100</v>
      </c>
    </row>
    <row r="694" spans="1:9" ht="47.25" x14ac:dyDescent="0.25">
      <c r="A694" s="14" t="s">
        <v>496</v>
      </c>
      <c r="B694" s="15">
        <v>233</v>
      </c>
      <c r="C694" s="16" t="s">
        <v>313</v>
      </c>
      <c r="D694" s="16" t="s">
        <v>89</v>
      </c>
      <c r="E694" s="15" t="s">
        <v>497</v>
      </c>
      <c r="F694" s="15"/>
      <c r="G694" s="17">
        <f t="shared" ref="G694:I695" si="363">G695</f>
        <v>50</v>
      </c>
      <c r="H694" s="17">
        <f>H695</f>
        <v>50</v>
      </c>
      <c r="I694" s="17">
        <f t="shared" si="363"/>
        <v>50</v>
      </c>
    </row>
    <row r="695" spans="1:9" ht="15.75" x14ac:dyDescent="0.25">
      <c r="A695" s="14" t="s">
        <v>97</v>
      </c>
      <c r="B695" s="15">
        <v>233</v>
      </c>
      <c r="C695" s="16" t="s">
        <v>313</v>
      </c>
      <c r="D695" s="16" t="s">
        <v>89</v>
      </c>
      <c r="E695" s="15" t="s">
        <v>498</v>
      </c>
      <c r="F695" s="15"/>
      <c r="G695" s="17">
        <f>G696</f>
        <v>50</v>
      </c>
      <c r="H695" s="17">
        <f t="shared" si="363"/>
        <v>50</v>
      </c>
      <c r="I695" s="17">
        <f t="shared" si="363"/>
        <v>50</v>
      </c>
    </row>
    <row r="696" spans="1:9" ht="31.5" x14ac:dyDescent="0.25">
      <c r="A696" s="14" t="s">
        <v>27</v>
      </c>
      <c r="B696" s="15">
        <v>233</v>
      </c>
      <c r="C696" s="16" t="s">
        <v>313</v>
      </c>
      <c r="D696" s="16" t="s">
        <v>89</v>
      </c>
      <c r="E696" s="15" t="s">
        <v>498</v>
      </c>
      <c r="F696" s="15">
        <v>200</v>
      </c>
      <c r="G696" s="17">
        <f>G697</f>
        <v>50</v>
      </c>
      <c r="H696" s="17">
        <f>H697</f>
        <v>50</v>
      </c>
      <c r="I696" s="17">
        <f>I697</f>
        <v>50</v>
      </c>
    </row>
    <row r="697" spans="1:9" ht="31.5" x14ac:dyDescent="0.25">
      <c r="A697" s="14" t="s">
        <v>28</v>
      </c>
      <c r="B697" s="15">
        <v>233</v>
      </c>
      <c r="C697" s="16" t="s">
        <v>313</v>
      </c>
      <c r="D697" s="16" t="s">
        <v>89</v>
      </c>
      <c r="E697" s="15" t="s">
        <v>498</v>
      </c>
      <c r="F697" s="15">
        <v>240</v>
      </c>
      <c r="G697" s="17">
        <v>50</v>
      </c>
      <c r="H697" s="18">
        <v>50</v>
      </c>
      <c r="I697" s="18">
        <v>50</v>
      </c>
    </row>
    <row r="698" spans="1:9" ht="47.25" x14ac:dyDescent="0.25">
      <c r="A698" s="23" t="s">
        <v>499</v>
      </c>
      <c r="B698" s="15">
        <v>233</v>
      </c>
      <c r="C698" s="16" t="s">
        <v>313</v>
      </c>
      <c r="D698" s="16" t="s">
        <v>89</v>
      </c>
      <c r="E698" s="15" t="s">
        <v>500</v>
      </c>
      <c r="F698" s="15"/>
      <c r="G698" s="17">
        <f>G699</f>
        <v>50</v>
      </c>
      <c r="H698" s="17">
        <f t="shared" ref="H698:I699" si="364">H699</f>
        <v>50</v>
      </c>
      <c r="I698" s="17">
        <f t="shared" si="364"/>
        <v>50</v>
      </c>
    </row>
    <row r="699" spans="1:9" ht="15.75" x14ac:dyDescent="0.25">
      <c r="A699" s="14" t="s">
        <v>97</v>
      </c>
      <c r="B699" s="15">
        <v>233</v>
      </c>
      <c r="C699" s="16" t="s">
        <v>313</v>
      </c>
      <c r="D699" s="16" t="s">
        <v>89</v>
      </c>
      <c r="E699" s="15" t="s">
        <v>501</v>
      </c>
      <c r="F699" s="15"/>
      <c r="G699" s="17">
        <f>G700</f>
        <v>50</v>
      </c>
      <c r="H699" s="17">
        <f t="shared" si="364"/>
        <v>50</v>
      </c>
      <c r="I699" s="17">
        <f t="shared" si="364"/>
        <v>50</v>
      </c>
    </row>
    <row r="700" spans="1:9" ht="31.5" x14ac:dyDescent="0.25">
      <c r="A700" s="14" t="s">
        <v>27</v>
      </c>
      <c r="B700" s="15">
        <v>233</v>
      </c>
      <c r="C700" s="16" t="s">
        <v>313</v>
      </c>
      <c r="D700" s="16" t="s">
        <v>89</v>
      </c>
      <c r="E700" s="15" t="s">
        <v>501</v>
      </c>
      <c r="F700" s="15">
        <v>200</v>
      </c>
      <c r="G700" s="17">
        <f>G701</f>
        <v>50</v>
      </c>
      <c r="H700" s="17">
        <f>H701</f>
        <v>50</v>
      </c>
      <c r="I700" s="17">
        <f>I701</f>
        <v>50</v>
      </c>
    </row>
    <row r="701" spans="1:9" ht="31.5" x14ac:dyDescent="0.25">
      <c r="A701" s="14" t="s">
        <v>28</v>
      </c>
      <c r="B701" s="15">
        <v>233</v>
      </c>
      <c r="C701" s="16" t="s">
        <v>313</v>
      </c>
      <c r="D701" s="16" t="s">
        <v>89</v>
      </c>
      <c r="E701" s="15" t="s">
        <v>501</v>
      </c>
      <c r="F701" s="15">
        <v>240</v>
      </c>
      <c r="G701" s="17">
        <v>50</v>
      </c>
      <c r="H701" s="18">
        <v>50</v>
      </c>
      <c r="I701" s="18">
        <v>50</v>
      </c>
    </row>
    <row r="702" spans="1:9" ht="63" x14ac:dyDescent="0.25">
      <c r="A702" s="14" t="s">
        <v>502</v>
      </c>
      <c r="B702" s="15">
        <v>233</v>
      </c>
      <c r="C702" s="16" t="s">
        <v>313</v>
      </c>
      <c r="D702" s="16" t="s">
        <v>89</v>
      </c>
      <c r="E702" s="15" t="s">
        <v>503</v>
      </c>
      <c r="F702" s="15"/>
      <c r="G702" s="17">
        <f>G703</f>
        <v>3000</v>
      </c>
      <c r="H702" s="18">
        <v>0</v>
      </c>
      <c r="I702" s="18">
        <v>0</v>
      </c>
    </row>
    <row r="703" spans="1:9" ht="63" x14ac:dyDescent="0.25">
      <c r="A703" s="14" t="s">
        <v>504</v>
      </c>
      <c r="B703" s="15">
        <v>233</v>
      </c>
      <c r="C703" s="16" t="s">
        <v>313</v>
      </c>
      <c r="D703" s="16" t="s">
        <v>89</v>
      </c>
      <c r="E703" s="15" t="s">
        <v>505</v>
      </c>
      <c r="F703" s="15"/>
      <c r="G703" s="17">
        <f>G704</f>
        <v>3000</v>
      </c>
      <c r="H703" s="18">
        <v>0</v>
      </c>
      <c r="I703" s="18">
        <v>0</v>
      </c>
    </row>
    <row r="704" spans="1:9" ht="15.75" x14ac:dyDescent="0.25">
      <c r="A704" s="14" t="s">
        <v>47</v>
      </c>
      <c r="B704" s="15">
        <v>233</v>
      </c>
      <c r="C704" s="16" t="s">
        <v>313</v>
      </c>
      <c r="D704" s="16" t="s">
        <v>89</v>
      </c>
      <c r="E704" s="15" t="s">
        <v>506</v>
      </c>
      <c r="F704" s="15"/>
      <c r="G704" s="17">
        <f>G705</f>
        <v>3000</v>
      </c>
      <c r="H704" s="18">
        <v>0</v>
      </c>
      <c r="I704" s="18">
        <v>0</v>
      </c>
    </row>
    <row r="705" spans="1:9" ht="15.75" x14ac:dyDescent="0.25">
      <c r="A705" s="14" t="s">
        <v>29</v>
      </c>
      <c r="B705" s="15">
        <v>233</v>
      </c>
      <c r="C705" s="16" t="s">
        <v>313</v>
      </c>
      <c r="D705" s="16" t="s">
        <v>89</v>
      </c>
      <c r="E705" s="15" t="s">
        <v>506</v>
      </c>
      <c r="F705" s="15">
        <v>800</v>
      </c>
      <c r="G705" s="17">
        <f>G706</f>
        <v>3000</v>
      </c>
      <c r="H705" s="18">
        <v>0</v>
      </c>
      <c r="I705" s="18">
        <v>0</v>
      </c>
    </row>
    <row r="706" spans="1:9" ht="63" x14ac:dyDescent="0.25">
      <c r="A706" s="14" t="s">
        <v>507</v>
      </c>
      <c r="B706" s="15">
        <v>233</v>
      </c>
      <c r="C706" s="16" t="s">
        <v>313</v>
      </c>
      <c r="D706" s="16" t="s">
        <v>89</v>
      </c>
      <c r="E706" s="15" t="s">
        <v>506</v>
      </c>
      <c r="F706" s="15">
        <v>810</v>
      </c>
      <c r="G706" s="17">
        <v>3000</v>
      </c>
      <c r="H706" s="18">
        <v>0</v>
      </c>
      <c r="I706" s="18">
        <v>0</v>
      </c>
    </row>
    <row r="707" spans="1:9" ht="15.75" x14ac:dyDescent="0.25">
      <c r="A707" s="11" t="s">
        <v>508</v>
      </c>
      <c r="B707" s="12">
        <v>233</v>
      </c>
      <c r="C707" s="19" t="s">
        <v>509</v>
      </c>
      <c r="D707" s="19"/>
      <c r="E707" s="12"/>
      <c r="F707" s="12"/>
      <c r="G707" s="13">
        <f>G708+G755</f>
        <v>81689.08</v>
      </c>
      <c r="H707" s="13">
        <f>H708+H755</f>
        <v>32900</v>
      </c>
      <c r="I707" s="13">
        <f>I708+I755</f>
        <v>32900</v>
      </c>
    </row>
    <row r="708" spans="1:9" ht="15.75" x14ac:dyDescent="0.25">
      <c r="A708" s="11" t="s">
        <v>510</v>
      </c>
      <c r="B708" s="12">
        <v>233</v>
      </c>
      <c r="C708" s="19" t="s">
        <v>509</v>
      </c>
      <c r="D708" s="19" t="s">
        <v>16</v>
      </c>
      <c r="E708" s="12"/>
      <c r="F708" s="12"/>
      <c r="G708" s="13">
        <f>G709+G743+G751</f>
        <v>81489.08</v>
      </c>
      <c r="H708" s="13">
        <f>H709+H743</f>
        <v>32800</v>
      </c>
      <c r="I708" s="13">
        <f>I709+I743</f>
        <v>32800</v>
      </c>
    </row>
    <row r="709" spans="1:9" ht="47.25" x14ac:dyDescent="0.25">
      <c r="A709" s="11" t="s">
        <v>511</v>
      </c>
      <c r="B709" s="12">
        <v>233</v>
      </c>
      <c r="C709" s="19" t="s">
        <v>509</v>
      </c>
      <c r="D709" s="19" t="s">
        <v>16</v>
      </c>
      <c r="E709" s="12" t="s">
        <v>319</v>
      </c>
      <c r="F709" s="12"/>
      <c r="G709" s="13">
        <f>G710+G727</f>
        <v>52729.279999999999</v>
      </c>
      <c r="H709" s="13">
        <f>H710+H727</f>
        <v>32800</v>
      </c>
      <c r="I709" s="13">
        <f>I710+I727</f>
        <v>32800</v>
      </c>
    </row>
    <row r="710" spans="1:9" ht="47.25" x14ac:dyDescent="0.25">
      <c r="A710" s="14" t="s">
        <v>512</v>
      </c>
      <c r="B710" s="15">
        <v>233</v>
      </c>
      <c r="C710" s="16" t="s">
        <v>509</v>
      </c>
      <c r="D710" s="16" t="s">
        <v>16</v>
      </c>
      <c r="E710" s="15" t="s">
        <v>513</v>
      </c>
      <c r="F710" s="15"/>
      <c r="G710" s="17">
        <f>G711+G715+G719+G723</f>
        <v>9513.0300000000007</v>
      </c>
      <c r="H710" s="17">
        <f>H711+H715+H719</f>
        <v>7800</v>
      </c>
      <c r="I710" s="17">
        <f>I711+I715+I719</f>
        <v>7800</v>
      </c>
    </row>
    <row r="711" spans="1:9" ht="31.5" x14ac:dyDescent="0.25">
      <c r="A711" s="14" t="s">
        <v>514</v>
      </c>
      <c r="B711" s="15">
        <v>233</v>
      </c>
      <c r="C711" s="16" t="s">
        <v>509</v>
      </c>
      <c r="D711" s="16" t="s">
        <v>16</v>
      </c>
      <c r="E711" s="15" t="s">
        <v>515</v>
      </c>
      <c r="F711" s="15"/>
      <c r="G711" s="17">
        <f>G712</f>
        <v>200</v>
      </c>
      <c r="H711" s="17">
        <f t="shared" ref="H711:I713" si="365">H712</f>
        <v>200</v>
      </c>
      <c r="I711" s="17">
        <f t="shared" si="365"/>
        <v>200</v>
      </c>
    </row>
    <row r="712" spans="1:9" ht="15.75" x14ac:dyDescent="0.25">
      <c r="A712" s="14" t="s">
        <v>47</v>
      </c>
      <c r="B712" s="15">
        <v>233</v>
      </c>
      <c r="C712" s="16" t="s">
        <v>509</v>
      </c>
      <c r="D712" s="16" t="s">
        <v>16</v>
      </c>
      <c r="E712" s="15" t="s">
        <v>516</v>
      </c>
      <c r="F712" s="15"/>
      <c r="G712" s="17">
        <f>G713</f>
        <v>200</v>
      </c>
      <c r="H712" s="17">
        <f t="shared" si="365"/>
        <v>200</v>
      </c>
      <c r="I712" s="17">
        <f t="shared" si="365"/>
        <v>200</v>
      </c>
    </row>
    <row r="713" spans="1:9" ht="31.5" x14ac:dyDescent="0.25">
      <c r="A713" s="14" t="s">
        <v>49</v>
      </c>
      <c r="B713" s="15">
        <v>233</v>
      </c>
      <c r="C713" s="16" t="s">
        <v>509</v>
      </c>
      <c r="D713" s="16" t="s">
        <v>16</v>
      </c>
      <c r="E713" s="15" t="s">
        <v>517</v>
      </c>
      <c r="F713" s="15">
        <v>600</v>
      </c>
      <c r="G713" s="17">
        <f>G714</f>
        <v>200</v>
      </c>
      <c r="H713" s="17">
        <f t="shared" si="365"/>
        <v>200</v>
      </c>
      <c r="I713" s="17">
        <f t="shared" si="365"/>
        <v>200</v>
      </c>
    </row>
    <row r="714" spans="1:9" ht="15.75" x14ac:dyDescent="0.25">
      <c r="A714" s="14" t="s">
        <v>50</v>
      </c>
      <c r="B714" s="15">
        <v>233</v>
      </c>
      <c r="C714" s="16" t="s">
        <v>509</v>
      </c>
      <c r="D714" s="16" t="s">
        <v>16</v>
      </c>
      <c r="E714" s="15" t="s">
        <v>516</v>
      </c>
      <c r="F714" s="15">
        <v>610</v>
      </c>
      <c r="G714" s="17">
        <v>200</v>
      </c>
      <c r="H714" s="18">
        <v>200</v>
      </c>
      <c r="I714" s="18">
        <v>200</v>
      </c>
    </row>
    <row r="715" spans="1:9" ht="63" x14ac:dyDescent="0.25">
      <c r="A715" s="20" t="s">
        <v>518</v>
      </c>
      <c r="B715" s="15">
        <v>233</v>
      </c>
      <c r="C715" s="16" t="s">
        <v>509</v>
      </c>
      <c r="D715" s="16" t="s">
        <v>16</v>
      </c>
      <c r="E715" s="15" t="s">
        <v>519</v>
      </c>
      <c r="F715" s="15"/>
      <c r="G715" s="17">
        <f>G716</f>
        <v>78.5</v>
      </c>
      <c r="H715" s="17">
        <f t="shared" ref="H715:I717" si="366">H716</f>
        <v>0</v>
      </c>
      <c r="I715" s="17">
        <f t="shared" si="366"/>
        <v>0</v>
      </c>
    </row>
    <row r="716" spans="1:9" ht="47.25" x14ac:dyDescent="0.25">
      <c r="A716" s="14" t="s">
        <v>520</v>
      </c>
      <c r="B716" s="15">
        <v>233</v>
      </c>
      <c r="C716" s="16" t="s">
        <v>509</v>
      </c>
      <c r="D716" s="16" t="s">
        <v>16</v>
      </c>
      <c r="E716" s="15" t="s">
        <v>521</v>
      </c>
      <c r="F716" s="15"/>
      <c r="G716" s="17">
        <f>G717</f>
        <v>78.5</v>
      </c>
      <c r="H716" s="17">
        <f t="shared" si="366"/>
        <v>0</v>
      </c>
      <c r="I716" s="17">
        <f t="shared" si="366"/>
        <v>0</v>
      </c>
    </row>
    <row r="717" spans="1:9" ht="31.5" x14ac:dyDescent="0.25">
      <c r="A717" s="14" t="s">
        <v>49</v>
      </c>
      <c r="B717" s="15">
        <v>233</v>
      </c>
      <c r="C717" s="16" t="s">
        <v>509</v>
      </c>
      <c r="D717" s="16" t="s">
        <v>16</v>
      </c>
      <c r="E717" s="15" t="s">
        <v>521</v>
      </c>
      <c r="F717" s="15">
        <v>600</v>
      </c>
      <c r="G717" s="17">
        <f>G718</f>
        <v>78.5</v>
      </c>
      <c r="H717" s="17">
        <f t="shared" si="366"/>
        <v>0</v>
      </c>
      <c r="I717" s="17">
        <f t="shared" si="366"/>
        <v>0</v>
      </c>
    </row>
    <row r="718" spans="1:9" ht="15.75" x14ac:dyDescent="0.25">
      <c r="A718" s="14" t="s">
        <v>50</v>
      </c>
      <c r="B718" s="15">
        <v>233</v>
      </c>
      <c r="C718" s="16" t="s">
        <v>509</v>
      </c>
      <c r="D718" s="16" t="s">
        <v>16</v>
      </c>
      <c r="E718" s="15" t="s">
        <v>521</v>
      </c>
      <c r="F718" s="15">
        <v>610</v>
      </c>
      <c r="G718" s="17">
        <v>78.5</v>
      </c>
      <c r="H718" s="18">
        <v>0</v>
      </c>
      <c r="I718" s="18">
        <v>0</v>
      </c>
    </row>
    <row r="719" spans="1:9" ht="31.5" x14ac:dyDescent="0.25">
      <c r="A719" s="60" t="s">
        <v>522</v>
      </c>
      <c r="B719" s="15">
        <v>233</v>
      </c>
      <c r="C719" s="16" t="s">
        <v>509</v>
      </c>
      <c r="D719" s="16" t="s">
        <v>16</v>
      </c>
      <c r="E719" s="15" t="s">
        <v>523</v>
      </c>
      <c r="F719" s="15"/>
      <c r="G719" s="17">
        <f>G720</f>
        <v>9234.5300000000007</v>
      </c>
      <c r="H719" s="17">
        <f t="shared" ref="H719:I721" si="367">H720</f>
        <v>7600</v>
      </c>
      <c r="I719" s="17">
        <f t="shared" si="367"/>
        <v>7600</v>
      </c>
    </row>
    <row r="720" spans="1:9" ht="15.75" x14ac:dyDescent="0.25">
      <c r="A720" s="60" t="s">
        <v>47</v>
      </c>
      <c r="B720" s="15">
        <v>233</v>
      </c>
      <c r="C720" s="16" t="s">
        <v>509</v>
      </c>
      <c r="D720" s="16" t="s">
        <v>16</v>
      </c>
      <c r="E720" s="15" t="s">
        <v>524</v>
      </c>
      <c r="F720" s="15"/>
      <c r="G720" s="17">
        <f>G721</f>
        <v>9234.5300000000007</v>
      </c>
      <c r="H720" s="17">
        <f t="shared" si="367"/>
        <v>7600</v>
      </c>
      <c r="I720" s="17">
        <f t="shared" si="367"/>
        <v>7600</v>
      </c>
    </row>
    <row r="721" spans="1:672" ht="31.5" x14ac:dyDescent="0.4">
      <c r="A721" s="14" t="s">
        <v>49</v>
      </c>
      <c r="B721" s="15">
        <v>233</v>
      </c>
      <c r="C721" s="16" t="s">
        <v>509</v>
      </c>
      <c r="D721" s="16" t="s">
        <v>16</v>
      </c>
      <c r="E721" s="15" t="s">
        <v>524</v>
      </c>
      <c r="F721" s="15">
        <v>600</v>
      </c>
      <c r="G721" s="17">
        <f>G722</f>
        <v>9234.5300000000007</v>
      </c>
      <c r="H721" s="17">
        <f t="shared" si="367"/>
        <v>7600</v>
      </c>
      <c r="I721" s="17">
        <f t="shared" si="367"/>
        <v>7600</v>
      </c>
      <c r="YQ721" s="61"/>
      <c r="YR721" s="61"/>
      <c r="YS721" s="61"/>
      <c r="YT721" s="61"/>
      <c r="YU721" s="61"/>
      <c r="YV721" s="61"/>
    </row>
    <row r="722" spans="1:672" ht="15.75" x14ac:dyDescent="0.25">
      <c r="A722" s="14" t="s">
        <v>50</v>
      </c>
      <c r="B722" s="15">
        <v>233</v>
      </c>
      <c r="C722" s="16" t="s">
        <v>509</v>
      </c>
      <c r="D722" s="16" t="s">
        <v>16</v>
      </c>
      <c r="E722" s="15" t="s">
        <v>524</v>
      </c>
      <c r="F722" s="15">
        <v>610</v>
      </c>
      <c r="G722" s="17">
        <v>9234.5300000000007</v>
      </c>
      <c r="H722" s="18">
        <v>7600</v>
      </c>
      <c r="I722" s="18">
        <v>7600</v>
      </c>
    </row>
    <row r="723" spans="1:672" ht="47.25" hidden="1" x14ac:dyDescent="0.25">
      <c r="A723" s="24" t="s">
        <v>525</v>
      </c>
      <c r="B723" s="15">
        <v>233</v>
      </c>
      <c r="C723" s="16" t="s">
        <v>509</v>
      </c>
      <c r="D723" s="16" t="s">
        <v>16</v>
      </c>
      <c r="E723" s="34" t="s">
        <v>526</v>
      </c>
      <c r="F723" s="15"/>
      <c r="G723" s="17">
        <f>G724</f>
        <v>0</v>
      </c>
      <c r="H723" s="17">
        <f t="shared" ref="H723:I725" si="368">H724</f>
        <v>0</v>
      </c>
      <c r="I723" s="17">
        <f t="shared" si="368"/>
        <v>0</v>
      </c>
    </row>
    <row r="724" spans="1:672" ht="47.25" hidden="1" x14ac:dyDescent="0.25">
      <c r="A724" s="28" t="s">
        <v>527</v>
      </c>
      <c r="B724" s="15">
        <v>233</v>
      </c>
      <c r="C724" s="16" t="s">
        <v>509</v>
      </c>
      <c r="D724" s="16" t="s">
        <v>16</v>
      </c>
      <c r="E724" s="34" t="s">
        <v>528</v>
      </c>
      <c r="F724" s="15"/>
      <c r="G724" s="17">
        <f>G725</f>
        <v>0</v>
      </c>
      <c r="H724" s="17">
        <f t="shared" si="368"/>
        <v>0</v>
      </c>
      <c r="I724" s="17">
        <f t="shared" si="368"/>
        <v>0</v>
      </c>
    </row>
    <row r="725" spans="1:672" ht="31.5" hidden="1" x14ac:dyDescent="0.25">
      <c r="A725" s="14" t="s">
        <v>49</v>
      </c>
      <c r="B725" s="15">
        <v>233</v>
      </c>
      <c r="C725" s="16" t="s">
        <v>509</v>
      </c>
      <c r="D725" s="16" t="s">
        <v>16</v>
      </c>
      <c r="E725" s="34" t="s">
        <v>528</v>
      </c>
      <c r="F725" s="15">
        <v>600</v>
      </c>
      <c r="G725" s="17">
        <f>G726</f>
        <v>0</v>
      </c>
      <c r="H725" s="17">
        <f t="shared" si="368"/>
        <v>0</v>
      </c>
      <c r="I725" s="17">
        <f t="shared" si="368"/>
        <v>0</v>
      </c>
    </row>
    <row r="726" spans="1:672" ht="15.75" hidden="1" x14ac:dyDescent="0.25">
      <c r="A726" s="14" t="s">
        <v>50</v>
      </c>
      <c r="B726" s="15">
        <v>233</v>
      </c>
      <c r="C726" s="16" t="s">
        <v>509</v>
      </c>
      <c r="D726" s="16" t="s">
        <v>16</v>
      </c>
      <c r="E726" s="34" t="s">
        <v>528</v>
      </c>
      <c r="F726" s="15">
        <v>610</v>
      </c>
      <c r="G726" s="17"/>
      <c r="H726" s="18"/>
      <c r="I726" s="18"/>
    </row>
    <row r="727" spans="1:672" ht="31.5" x14ac:dyDescent="0.25">
      <c r="A727" s="14" t="s">
        <v>529</v>
      </c>
      <c r="B727" s="15">
        <v>233</v>
      </c>
      <c r="C727" s="16" t="s">
        <v>509</v>
      </c>
      <c r="D727" s="16" t="s">
        <v>16</v>
      </c>
      <c r="E727" s="15" t="s">
        <v>530</v>
      </c>
      <c r="F727" s="15"/>
      <c r="G727" s="17">
        <f>G732+G728+G739</f>
        <v>43216.25</v>
      </c>
      <c r="H727" s="17">
        <f t="shared" ref="H727:I727" si="369">H732</f>
        <v>25000</v>
      </c>
      <c r="I727" s="17">
        <f t="shared" si="369"/>
        <v>25000</v>
      </c>
    </row>
    <row r="728" spans="1:672" ht="47.25" x14ac:dyDescent="0.25">
      <c r="A728" s="14" t="s">
        <v>531</v>
      </c>
      <c r="B728" s="15">
        <v>233</v>
      </c>
      <c r="C728" s="16" t="s">
        <v>509</v>
      </c>
      <c r="D728" s="16" t="s">
        <v>16</v>
      </c>
      <c r="E728" s="15" t="s">
        <v>532</v>
      </c>
      <c r="F728" s="15"/>
      <c r="G728" s="17">
        <f>G729</f>
        <v>500</v>
      </c>
      <c r="H728" s="17">
        <v>0</v>
      </c>
      <c r="I728" s="17">
        <v>0</v>
      </c>
    </row>
    <row r="729" spans="1:672" ht="53.25" customHeight="1" x14ac:dyDescent="0.25">
      <c r="A729" s="14" t="s">
        <v>533</v>
      </c>
      <c r="B729" s="15">
        <v>233</v>
      </c>
      <c r="C729" s="16" t="s">
        <v>509</v>
      </c>
      <c r="D729" s="16" t="s">
        <v>16</v>
      </c>
      <c r="E729" s="15" t="s">
        <v>534</v>
      </c>
      <c r="F729" s="15"/>
      <c r="G729" s="17">
        <f>G730</f>
        <v>500</v>
      </c>
      <c r="H729" s="17">
        <v>0</v>
      </c>
      <c r="I729" s="17">
        <v>0</v>
      </c>
    </row>
    <row r="730" spans="1:672" ht="31.5" x14ac:dyDescent="0.25">
      <c r="A730" s="14" t="s">
        <v>49</v>
      </c>
      <c r="B730" s="15">
        <v>233</v>
      </c>
      <c r="C730" s="16" t="s">
        <v>509</v>
      </c>
      <c r="D730" s="16" t="s">
        <v>16</v>
      </c>
      <c r="E730" s="15" t="s">
        <v>534</v>
      </c>
      <c r="F730" s="15">
        <v>600</v>
      </c>
      <c r="G730" s="17">
        <f>G731</f>
        <v>500</v>
      </c>
      <c r="H730" s="17">
        <v>0</v>
      </c>
      <c r="I730" s="17">
        <v>0</v>
      </c>
    </row>
    <row r="731" spans="1:672" ht="15.75" x14ac:dyDescent="0.25">
      <c r="A731" s="14" t="s">
        <v>50</v>
      </c>
      <c r="B731" s="15">
        <v>233</v>
      </c>
      <c r="C731" s="16" t="s">
        <v>509</v>
      </c>
      <c r="D731" s="16" t="s">
        <v>16</v>
      </c>
      <c r="E731" s="15" t="s">
        <v>534</v>
      </c>
      <c r="F731" s="15">
        <v>610</v>
      </c>
      <c r="G731" s="17">
        <v>500</v>
      </c>
      <c r="H731" s="17">
        <v>0</v>
      </c>
      <c r="I731" s="17">
        <v>0</v>
      </c>
    </row>
    <row r="732" spans="1:672" ht="31.5" x14ac:dyDescent="0.25">
      <c r="A732" s="14" t="s">
        <v>535</v>
      </c>
      <c r="B732" s="15">
        <v>233</v>
      </c>
      <c r="C732" s="16" t="s">
        <v>509</v>
      </c>
      <c r="D732" s="16" t="s">
        <v>16</v>
      </c>
      <c r="E732" s="15" t="s">
        <v>536</v>
      </c>
      <c r="F732" s="15"/>
      <c r="G732" s="17">
        <f>G733+G736</f>
        <v>26461.919999999998</v>
      </c>
      <c r="H732" s="17">
        <f t="shared" ref="H732:I734" si="370">H733</f>
        <v>25000</v>
      </c>
      <c r="I732" s="17">
        <f t="shared" si="370"/>
        <v>25000</v>
      </c>
    </row>
    <row r="733" spans="1:672" ht="15.75" x14ac:dyDescent="0.25">
      <c r="A733" s="14" t="s">
        <v>47</v>
      </c>
      <c r="B733" s="15">
        <v>233</v>
      </c>
      <c r="C733" s="16" t="s">
        <v>509</v>
      </c>
      <c r="D733" s="16" t="s">
        <v>16</v>
      </c>
      <c r="E733" s="15" t="s">
        <v>537</v>
      </c>
      <c r="F733" s="15"/>
      <c r="G733" s="17">
        <f>G734</f>
        <v>26351.919999999998</v>
      </c>
      <c r="H733" s="17">
        <f t="shared" si="370"/>
        <v>25000</v>
      </c>
      <c r="I733" s="17">
        <f t="shared" si="370"/>
        <v>25000</v>
      </c>
    </row>
    <row r="734" spans="1:672" ht="31.5" x14ac:dyDescent="0.25">
      <c r="A734" s="14" t="s">
        <v>49</v>
      </c>
      <c r="B734" s="15">
        <v>233</v>
      </c>
      <c r="C734" s="16" t="s">
        <v>509</v>
      </c>
      <c r="D734" s="16" t="s">
        <v>16</v>
      </c>
      <c r="E734" s="15" t="s">
        <v>537</v>
      </c>
      <c r="F734" s="15">
        <v>600</v>
      </c>
      <c r="G734" s="17">
        <f>G735</f>
        <v>26351.919999999998</v>
      </c>
      <c r="H734" s="17">
        <f t="shared" si="370"/>
        <v>25000</v>
      </c>
      <c r="I734" s="17">
        <f t="shared" si="370"/>
        <v>25000</v>
      </c>
    </row>
    <row r="735" spans="1:672" ht="15.75" x14ac:dyDescent="0.25">
      <c r="A735" s="14" t="s">
        <v>50</v>
      </c>
      <c r="B735" s="15">
        <v>233</v>
      </c>
      <c r="C735" s="16" t="s">
        <v>509</v>
      </c>
      <c r="D735" s="16" t="s">
        <v>16</v>
      </c>
      <c r="E735" s="15" t="s">
        <v>537</v>
      </c>
      <c r="F735" s="15">
        <v>610</v>
      </c>
      <c r="G735" s="17">
        <v>26351.919999999998</v>
      </c>
      <c r="H735" s="18">
        <v>25000</v>
      </c>
      <c r="I735" s="18">
        <v>25000</v>
      </c>
      <c r="YQ735" s="62"/>
    </row>
    <row r="736" spans="1:672" ht="63" x14ac:dyDescent="0.25">
      <c r="A736" s="25" t="s">
        <v>538</v>
      </c>
      <c r="B736" s="15">
        <v>233</v>
      </c>
      <c r="C736" s="16" t="s">
        <v>509</v>
      </c>
      <c r="D736" s="16" t="s">
        <v>16</v>
      </c>
      <c r="E736" s="15" t="s">
        <v>539</v>
      </c>
      <c r="F736" s="15"/>
      <c r="G736" s="17">
        <f>G737</f>
        <v>110</v>
      </c>
      <c r="H736" s="18">
        <v>0</v>
      </c>
      <c r="I736" s="18">
        <v>0</v>
      </c>
      <c r="YQ736" s="62"/>
    </row>
    <row r="737" spans="1:667" ht="31.5" x14ac:dyDescent="0.25">
      <c r="A737" s="14" t="s">
        <v>49</v>
      </c>
      <c r="B737" s="15">
        <v>233</v>
      </c>
      <c r="C737" s="16" t="s">
        <v>509</v>
      </c>
      <c r="D737" s="16" t="s">
        <v>16</v>
      </c>
      <c r="E737" s="15" t="s">
        <v>539</v>
      </c>
      <c r="F737" s="15">
        <v>600</v>
      </c>
      <c r="G737" s="17">
        <f>G738</f>
        <v>110</v>
      </c>
      <c r="H737" s="18">
        <v>0</v>
      </c>
      <c r="I737" s="18">
        <v>0</v>
      </c>
      <c r="YQ737" s="62"/>
    </row>
    <row r="738" spans="1:667" ht="15.75" x14ac:dyDescent="0.25">
      <c r="A738" s="14" t="s">
        <v>50</v>
      </c>
      <c r="B738" s="15">
        <v>233</v>
      </c>
      <c r="C738" s="16" t="s">
        <v>509</v>
      </c>
      <c r="D738" s="16" t="s">
        <v>16</v>
      </c>
      <c r="E738" s="15" t="s">
        <v>539</v>
      </c>
      <c r="F738" s="15">
        <v>610</v>
      </c>
      <c r="G738" s="17">
        <v>110</v>
      </c>
      <c r="H738" s="18">
        <v>0</v>
      </c>
      <c r="I738" s="18">
        <v>0</v>
      </c>
      <c r="YQ738" s="62"/>
    </row>
    <row r="739" spans="1:667" ht="31.5" x14ac:dyDescent="0.25">
      <c r="A739" s="63" t="s">
        <v>540</v>
      </c>
      <c r="B739" s="15">
        <v>233</v>
      </c>
      <c r="C739" s="16" t="s">
        <v>509</v>
      </c>
      <c r="D739" s="16" t="s">
        <v>16</v>
      </c>
      <c r="E739" s="15" t="s">
        <v>541</v>
      </c>
      <c r="F739" s="15"/>
      <c r="G739" s="17">
        <f>G740</f>
        <v>16254.33</v>
      </c>
      <c r="H739" s="18">
        <v>0</v>
      </c>
      <c r="I739" s="18">
        <v>0</v>
      </c>
      <c r="YQ739" s="62"/>
    </row>
    <row r="740" spans="1:667" ht="15.75" x14ac:dyDescent="0.25">
      <c r="A740" s="63" t="s">
        <v>542</v>
      </c>
      <c r="B740" s="15">
        <v>233</v>
      </c>
      <c r="C740" s="16" t="s">
        <v>509</v>
      </c>
      <c r="D740" s="16" t="s">
        <v>16</v>
      </c>
      <c r="E740" s="15" t="s">
        <v>543</v>
      </c>
      <c r="F740" s="15"/>
      <c r="G740" s="17">
        <f>G741</f>
        <v>16254.33</v>
      </c>
      <c r="H740" s="18">
        <v>0</v>
      </c>
      <c r="I740" s="18">
        <v>0</v>
      </c>
      <c r="YQ740" s="62"/>
    </row>
    <row r="741" spans="1:667" ht="31.5" x14ac:dyDescent="0.25">
      <c r="A741" s="14" t="s">
        <v>49</v>
      </c>
      <c r="B741" s="15">
        <v>233</v>
      </c>
      <c r="C741" s="16" t="s">
        <v>509</v>
      </c>
      <c r="D741" s="16" t="s">
        <v>16</v>
      </c>
      <c r="E741" s="15" t="s">
        <v>543</v>
      </c>
      <c r="F741" s="15">
        <v>600</v>
      </c>
      <c r="G741" s="17">
        <f>G742</f>
        <v>16254.33</v>
      </c>
      <c r="H741" s="18">
        <v>0</v>
      </c>
      <c r="I741" s="18">
        <v>0</v>
      </c>
      <c r="YQ741" s="62"/>
    </row>
    <row r="742" spans="1:667" ht="15.75" x14ac:dyDescent="0.25">
      <c r="A742" s="14" t="s">
        <v>50</v>
      </c>
      <c r="B742" s="15">
        <v>233</v>
      </c>
      <c r="C742" s="16" t="s">
        <v>509</v>
      </c>
      <c r="D742" s="16" t="s">
        <v>16</v>
      </c>
      <c r="E742" s="15" t="s">
        <v>543</v>
      </c>
      <c r="F742" s="15">
        <v>610</v>
      </c>
      <c r="G742" s="17">
        <v>16254.33</v>
      </c>
      <c r="H742" s="18">
        <v>0</v>
      </c>
      <c r="I742" s="18">
        <v>0</v>
      </c>
      <c r="YQ742" s="62"/>
    </row>
    <row r="743" spans="1:667" ht="47.25" x14ac:dyDescent="0.25">
      <c r="A743" s="11" t="s">
        <v>544</v>
      </c>
      <c r="B743" s="12">
        <v>233</v>
      </c>
      <c r="C743" s="19" t="s">
        <v>509</v>
      </c>
      <c r="D743" s="19" t="s">
        <v>16</v>
      </c>
      <c r="E743" s="12" t="s">
        <v>208</v>
      </c>
      <c r="F743" s="12"/>
      <c r="G743" s="13">
        <f>G744</f>
        <v>28359</v>
      </c>
      <c r="H743" s="13">
        <f t="shared" ref="H743:I743" si="371">H744</f>
        <v>0</v>
      </c>
      <c r="I743" s="13">
        <f t="shared" si="371"/>
        <v>0</v>
      </c>
    </row>
    <row r="744" spans="1:667" ht="63" x14ac:dyDescent="0.25">
      <c r="A744" s="14" t="s">
        <v>377</v>
      </c>
      <c r="B744" s="15">
        <v>233</v>
      </c>
      <c r="C744" s="16" t="s">
        <v>509</v>
      </c>
      <c r="D744" s="16" t="s">
        <v>16</v>
      </c>
      <c r="E744" s="15" t="s">
        <v>378</v>
      </c>
      <c r="F744" s="15"/>
      <c r="G744" s="17">
        <f>G745+G748</f>
        <v>28359</v>
      </c>
      <c r="H744" s="17">
        <f>H745+H748</f>
        <v>0</v>
      </c>
      <c r="I744" s="17">
        <f>I745+I748</f>
        <v>0</v>
      </c>
    </row>
    <row r="745" spans="1:667" ht="54" customHeight="1" x14ac:dyDescent="0.25">
      <c r="A745" s="14" t="s">
        <v>211</v>
      </c>
      <c r="B745" s="15">
        <v>233</v>
      </c>
      <c r="C745" s="16" t="s">
        <v>509</v>
      </c>
      <c r="D745" s="16" t="s">
        <v>16</v>
      </c>
      <c r="E745" s="15" t="s">
        <v>379</v>
      </c>
      <c r="F745" s="15"/>
      <c r="G745" s="17">
        <f>G746</f>
        <v>27508.2</v>
      </c>
      <c r="H745" s="17">
        <f t="shared" ref="H745:I746" si="372">H746</f>
        <v>0</v>
      </c>
      <c r="I745" s="17">
        <f t="shared" si="372"/>
        <v>0</v>
      </c>
    </row>
    <row r="746" spans="1:667" ht="31.5" x14ac:dyDescent="0.25">
      <c r="A746" s="14" t="s">
        <v>49</v>
      </c>
      <c r="B746" s="15">
        <v>233</v>
      </c>
      <c r="C746" s="16" t="s">
        <v>509</v>
      </c>
      <c r="D746" s="16" t="s">
        <v>16</v>
      </c>
      <c r="E746" s="15" t="s">
        <v>379</v>
      </c>
      <c r="F746" s="15">
        <v>600</v>
      </c>
      <c r="G746" s="17">
        <f>G747</f>
        <v>27508.2</v>
      </c>
      <c r="H746" s="17">
        <f t="shared" si="372"/>
        <v>0</v>
      </c>
      <c r="I746" s="17">
        <f t="shared" si="372"/>
        <v>0</v>
      </c>
    </row>
    <row r="747" spans="1:667" ht="15.75" x14ac:dyDescent="0.25">
      <c r="A747" s="14" t="s">
        <v>50</v>
      </c>
      <c r="B747" s="15">
        <v>233</v>
      </c>
      <c r="C747" s="16" t="s">
        <v>509</v>
      </c>
      <c r="D747" s="16" t="s">
        <v>16</v>
      </c>
      <c r="E747" s="15" t="s">
        <v>379</v>
      </c>
      <c r="F747" s="15">
        <v>610</v>
      </c>
      <c r="G747" s="17">
        <f>10921.2+16587</f>
        <v>27508.2</v>
      </c>
      <c r="H747" s="18">
        <v>0</v>
      </c>
      <c r="I747" s="18">
        <v>0</v>
      </c>
    </row>
    <row r="748" spans="1:667" ht="63" x14ac:dyDescent="0.25">
      <c r="A748" s="14" t="s">
        <v>380</v>
      </c>
      <c r="B748" s="15">
        <v>233</v>
      </c>
      <c r="C748" s="16" t="s">
        <v>509</v>
      </c>
      <c r="D748" s="16" t="s">
        <v>16</v>
      </c>
      <c r="E748" s="15" t="s">
        <v>381</v>
      </c>
      <c r="F748" s="15"/>
      <c r="G748" s="17">
        <f>G749</f>
        <v>850.8</v>
      </c>
      <c r="H748" s="17">
        <f t="shared" ref="H748:I749" si="373">H749</f>
        <v>0</v>
      </c>
      <c r="I748" s="17">
        <f t="shared" si="373"/>
        <v>0</v>
      </c>
    </row>
    <row r="749" spans="1:667" ht="31.5" x14ac:dyDescent="0.25">
      <c r="A749" s="14" t="s">
        <v>49</v>
      </c>
      <c r="B749" s="15">
        <v>233</v>
      </c>
      <c r="C749" s="16" t="s">
        <v>509</v>
      </c>
      <c r="D749" s="16" t="s">
        <v>16</v>
      </c>
      <c r="E749" s="15" t="s">
        <v>381</v>
      </c>
      <c r="F749" s="15">
        <v>600</v>
      </c>
      <c r="G749" s="17">
        <f>G750</f>
        <v>850.8</v>
      </c>
      <c r="H749" s="17">
        <f t="shared" si="373"/>
        <v>0</v>
      </c>
      <c r="I749" s="17">
        <f t="shared" si="373"/>
        <v>0</v>
      </c>
    </row>
    <row r="750" spans="1:667" ht="15.75" x14ac:dyDescent="0.25">
      <c r="A750" s="14" t="s">
        <v>50</v>
      </c>
      <c r="B750" s="15">
        <v>233</v>
      </c>
      <c r="C750" s="16" t="s">
        <v>509</v>
      </c>
      <c r="D750" s="16" t="s">
        <v>16</v>
      </c>
      <c r="E750" s="15" t="s">
        <v>381</v>
      </c>
      <c r="F750" s="15">
        <v>610</v>
      </c>
      <c r="G750" s="17">
        <f>337.8+513</f>
        <v>850.8</v>
      </c>
      <c r="H750" s="18">
        <v>0</v>
      </c>
      <c r="I750" s="18">
        <v>0</v>
      </c>
    </row>
    <row r="751" spans="1:667" ht="31.5" x14ac:dyDescent="0.25">
      <c r="A751" s="28" t="s">
        <v>84</v>
      </c>
      <c r="B751" s="15">
        <v>233</v>
      </c>
      <c r="C751" s="16" t="s">
        <v>509</v>
      </c>
      <c r="D751" s="16" t="s">
        <v>16</v>
      </c>
      <c r="E751" s="15" t="s">
        <v>85</v>
      </c>
      <c r="F751" s="15"/>
      <c r="G751" s="17">
        <f>G752</f>
        <v>400.8</v>
      </c>
      <c r="H751" s="17">
        <f t="shared" ref="H751:I753" si="374">H752</f>
        <v>0</v>
      </c>
      <c r="I751" s="17">
        <f t="shared" si="374"/>
        <v>0</v>
      </c>
    </row>
    <row r="752" spans="1:667" ht="31.5" x14ac:dyDescent="0.25">
      <c r="A752" s="28" t="s">
        <v>86</v>
      </c>
      <c r="B752" s="15">
        <v>233</v>
      </c>
      <c r="C752" s="16" t="s">
        <v>509</v>
      </c>
      <c r="D752" s="16" t="s">
        <v>16</v>
      </c>
      <c r="E752" s="15" t="s">
        <v>87</v>
      </c>
      <c r="F752" s="15"/>
      <c r="G752" s="17">
        <f>G753</f>
        <v>400.8</v>
      </c>
      <c r="H752" s="17">
        <f t="shared" si="374"/>
        <v>0</v>
      </c>
      <c r="I752" s="17">
        <f t="shared" si="374"/>
        <v>0</v>
      </c>
    </row>
    <row r="753" spans="1:9" ht="31.5" x14ac:dyDescent="0.25">
      <c r="A753" s="14" t="s">
        <v>49</v>
      </c>
      <c r="B753" s="15">
        <v>233</v>
      </c>
      <c r="C753" s="16" t="s">
        <v>509</v>
      </c>
      <c r="D753" s="16" t="s">
        <v>16</v>
      </c>
      <c r="E753" s="15" t="s">
        <v>87</v>
      </c>
      <c r="F753" s="15">
        <v>600</v>
      </c>
      <c r="G753" s="17">
        <f>G754</f>
        <v>400.8</v>
      </c>
      <c r="H753" s="17">
        <f t="shared" si="374"/>
        <v>0</v>
      </c>
      <c r="I753" s="17">
        <f t="shared" si="374"/>
        <v>0</v>
      </c>
    </row>
    <row r="754" spans="1:9" ht="15.75" x14ac:dyDescent="0.25">
      <c r="A754" s="14" t="s">
        <v>50</v>
      </c>
      <c r="B754" s="15">
        <v>233</v>
      </c>
      <c r="C754" s="16" t="s">
        <v>509</v>
      </c>
      <c r="D754" s="16" t="s">
        <v>16</v>
      </c>
      <c r="E754" s="15" t="s">
        <v>87</v>
      </c>
      <c r="F754" s="15">
        <v>610</v>
      </c>
      <c r="G754" s="17">
        <v>400.8</v>
      </c>
      <c r="H754" s="18">
        <v>0</v>
      </c>
      <c r="I754" s="18">
        <v>0</v>
      </c>
    </row>
    <row r="755" spans="1:9" ht="31.5" x14ac:dyDescent="0.25">
      <c r="A755" s="11" t="s">
        <v>545</v>
      </c>
      <c r="B755" s="12">
        <v>233</v>
      </c>
      <c r="C755" s="19" t="s">
        <v>509</v>
      </c>
      <c r="D755" s="19" t="s">
        <v>282</v>
      </c>
      <c r="E755" s="12"/>
      <c r="F755" s="12"/>
      <c r="G755" s="13">
        <f>G756</f>
        <v>200</v>
      </c>
      <c r="H755" s="13">
        <f>H756</f>
        <v>100</v>
      </c>
      <c r="I755" s="13">
        <f>I756</f>
        <v>100</v>
      </c>
    </row>
    <row r="756" spans="1:9" ht="47.25" x14ac:dyDescent="0.25">
      <c r="A756" s="11" t="s">
        <v>317</v>
      </c>
      <c r="B756" s="12">
        <v>233</v>
      </c>
      <c r="C756" s="19" t="s">
        <v>509</v>
      </c>
      <c r="D756" s="19" t="s">
        <v>282</v>
      </c>
      <c r="E756" s="12" t="s">
        <v>319</v>
      </c>
      <c r="F756" s="12"/>
      <c r="G756" s="13">
        <f>G757+G766</f>
        <v>200</v>
      </c>
      <c r="H756" s="13">
        <f>H757+H766</f>
        <v>100</v>
      </c>
      <c r="I756" s="13">
        <f>I757+I766</f>
        <v>100</v>
      </c>
    </row>
    <row r="757" spans="1:9" ht="31.5" x14ac:dyDescent="0.25">
      <c r="A757" s="14" t="s">
        <v>546</v>
      </c>
      <c r="B757" s="15">
        <v>233</v>
      </c>
      <c r="C757" s="16" t="s">
        <v>509</v>
      </c>
      <c r="D757" s="16" t="s">
        <v>282</v>
      </c>
      <c r="E757" s="15" t="s">
        <v>547</v>
      </c>
      <c r="F757" s="15"/>
      <c r="G757" s="17">
        <f>G758+G762</f>
        <v>200</v>
      </c>
      <c r="H757" s="17">
        <f t="shared" ref="H757:I757" si="375">H758+H762</f>
        <v>100</v>
      </c>
      <c r="I757" s="17">
        <f t="shared" si="375"/>
        <v>100</v>
      </c>
    </row>
    <row r="758" spans="1:9" ht="63" x14ac:dyDescent="0.25">
      <c r="A758" s="14" t="s">
        <v>548</v>
      </c>
      <c r="B758" s="15">
        <v>233</v>
      </c>
      <c r="C758" s="16" t="s">
        <v>509</v>
      </c>
      <c r="D758" s="16" t="s">
        <v>282</v>
      </c>
      <c r="E758" s="15" t="s">
        <v>549</v>
      </c>
      <c r="F758" s="15"/>
      <c r="G758" s="17">
        <f t="shared" ref="G758:I760" si="376">G759</f>
        <v>200</v>
      </c>
      <c r="H758" s="17">
        <f t="shared" si="376"/>
        <v>100</v>
      </c>
      <c r="I758" s="17">
        <f t="shared" si="376"/>
        <v>100</v>
      </c>
    </row>
    <row r="759" spans="1:9" ht="15.75" x14ac:dyDescent="0.25">
      <c r="A759" s="14" t="s">
        <v>47</v>
      </c>
      <c r="B759" s="15">
        <v>233</v>
      </c>
      <c r="C759" s="16" t="s">
        <v>509</v>
      </c>
      <c r="D759" s="16" t="s">
        <v>282</v>
      </c>
      <c r="E759" s="15" t="s">
        <v>550</v>
      </c>
      <c r="F759" s="15"/>
      <c r="G759" s="17">
        <f t="shared" si="376"/>
        <v>200</v>
      </c>
      <c r="H759" s="17">
        <f t="shared" si="376"/>
        <v>100</v>
      </c>
      <c r="I759" s="17">
        <f t="shared" si="376"/>
        <v>100</v>
      </c>
    </row>
    <row r="760" spans="1:9" ht="31.5" x14ac:dyDescent="0.25">
      <c r="A760" s="14" t="s">
        <v>27</v>
      </c>
      <c r="B760" s="15">
        <v>233</v>
      </c>
      <c r="C760" s="16" t="s">
        <v>509</v>
      </c>
      <c r="D760" s="16" t="s">
        <v>282</v>
      </c>
      <c r="E760" s="15" t="s">
        <v>550</v>
      </c>
      <c r="F760" s="15">
        <v>200</v>
      </c>
      <c r="G760" s="17">
        <f t="shared" si="376"/>
        <v>200</v>
      </c>
      <c r="H760" s="17">
        <f t="shared" si="376"/>
        <v>100</v>
      </c>
      <c r="I760" s="17">
        <f t="shared" si="376"/>
        <v>100</v>
      </c>
    </row>
    <row r="761" spans="1:9" ht="31.5" x14ac:dyDescent="0.25">
      <c r="A761" s="14" t="s">
        <v>28</v>
      </c>
      <c r="B761" s="15">
        <v>233</v>
      </c>
      <c r="C761" s="16" t="s">
        <v>509</v>
      </c>
      <c r="D761" s="16" t="s">
        <v>282</v>
      </c>
      <c r="E761" s="15" t="s">
        <v>550</v>
      </c>
      <c r="F761" s="15">
        <v>240</v>
      </c>
      <c r="G761" s="17">
        <v>200</v>
      </c>
      <c r="H761" s="18">
        <v>100</v>
      </c>
      <c r="I761" s="18">
        <v>100</v>
      </c>
    </row>
    <row r="762" spans="1:9" ht="15.75" x14ac:dyDescent="0.25">
      <c r="A762" s="14" t="s">
        <v>551</v>
      </c>
      <c r="B762" s="15">
        <v>233</v>
      </c>
      <c r="C762" s="16" t="s">
        <v>509</v>
      </c>
      <c r="D762" s="16" t="s">
        <v>282</v>
      </c>
      <c r="E762" s="15" t="s">
        <v>552</v>
      </c>
      <c r="F762" s="15"/>
      <c r="G762" s="17">
        <f>G763</f>
        <v>0</v>
      </c>
      <c r="H762" s="17">
        <f t="shared" ref="H762:I764" si="377">H763</f>
        <v>0</v>
      </c>
      <c r="I762" s="17">
        <f t="shared" si="377"/>
        <v>0</v>
      </c>
    </row>
    <row r="763" spans="1:9" ht="15.75" x14ac:dyDescent="0.25">
      <c r="A763" s="14" t="s">
        <v>47</v>
      </c>
      <c r="B763" s="15">
        <v>233</v>
      </c>
      <c r="C763" s="16" t="s">
        <v>509</v>
      </c>
      <c r="D763" s="16" t="s">
        <v>282</v>
      </c>
      <c r="E763" s="15" t="s">
        <v>553</v>
      </c>
      <c r="F763" s="15"/>
      <c r="G763" s="17">
        <f>G764</f>
        <v>0</v>
      </c>
      <c r="H763" s="17">
        <f t="shared" si="377"/>
        <v>0</v>
      </c>
      <c r="I763" s="17">
        <f t="shared" si="377"/>
        <v>0</v>
      </c>
    </row>
    <row r="764" spans="1:9" ht="31.5" x14ac:dyDescent="0.25">
      <c r="A764" s="14" t="s">
        <v>27</v>
      </c>
      <c r="B764" s="15">
        <v>233</v>
      </c>
      <c r="C764" s="16" t="s">
        <v>509</v>
      </c>
      <c r="D764" s="16" t="s">
        <v>282</v>
      </c>
      <c r="E764" s="15" t="s">
        <v>553</v>
      </c>
      <c r="F764" s="15">
        <v>200</v>
      </c>
      <c r="G764" s="17">
        <f>G765</f>
        <v>0</v>
      </c>
      <c r="H764" s="17">
        <f t="shared" si="377"/>
        <v>0</v>
      </c>
      <c r="I764" s="17">
        <f t="shared" si="377"/>
        <v>0</v>
      </c>
    </row>
    <row r="765" spans="1:9" ht="31.5" x14ac:dyDescent="0.25">
      <c r="A765" s="14" t="s">
        <v>28</v>
      </c>
      <c r="B765" s="15">
        <v>233</v>
      </c>
      <c r="C765" s="16" t="s">
        <v>509</v>
      </c>
      <c r="D765" s="16" t="s">
        <v>282</v>
      </c>
      <c r="E765" s="15" t="s">
        <v>553</v>
      </c>
      <c r="F765" s="15">
        <v>240</v>
      </c>
      <c r="G765" s="17">
        <v>0</v>
      </c>
      <c r="H765" s="18">
        <v>0</v>
      </c>
      <c r="I765" s="18">
        <v>0</v>
      </c>
    </row>
    <row r="766" spans="1:9" ht="15.75" hidden="1" x14ac:dyDescent="0.25">
      <c r="A766" s="14" t="s">
        <v>554</v>
      </c>
      <c r="B766" s="15">
        <v>233</v>
      </c>
      <c r="C766" s="16" t="s">
        <v>509</v>
      </c>
      <c r="D766" s="16" t="s">
        <v>282</v>
      </c>
      <c r="E766" s="15" t="s">
        <v>555</v>
      </c>
      <c r="F766" s="15"/>
      <c r="G766" s="17">
        <f>G767+G771</f>
        <v>0</v>
      </c>
      <c r="H766" s="17">
        <f t="shared" ref="H766:I766" si="378">H767+H771</f>
        <v>0</v>
      </c>
      <c r="I766" s="17">
        <f t="shared" si="378"/>
        <v>0</v>
      </c>
    </row>
    <row r="767" spans="1:9" ht="32.25" hidden="1" customHeight="1" x14ac:dyDescent="0.25">
      <c r="A767" s="22" t="s">
        <v>556</v>
      </c>
      <c r="B767" s="15">
        <v>233</v>
      </c>
      <c r="C767" s="16" t="s">
        <v>509</v>
      </c>
      <c r="D767" s="16" t="s">
        <v>282</v>
      </c>
      <c r="E767" s="15" t="s">
        <v>557</v>
      </c>
      <c r="F767" s="15"/>
      <c r="G767" s="17">
        <f>G769</f>
        <v>0</v>
      </c>
      <c r="H767" s="18">
        <f>H769</f>
        <v>0</v>
      </c>
      <c r="I767" s="18">
        <f>I769</f>
        <v>0</v>
      </c>
    </row>
    <row r="768" spans="1:9" ht="15.75" hidden="1" x14ac:dyDescent="0.25">
      <c r="A768" s="22" t="s">
        <v>47</v>
      </c>
      <c r="B768" s="15">
        <v>233</v>
      </c>
      <c r="C768" s="16" t="s">
        <v>509</v>
      </c>
      <c r="D768" s="16" t="s">
        <v>282</v>
      </c>
      <c r="E768" s="15" t="s">
        <v>558</v>
      </c>
      <c r="F768" s="15"/>
      <c r="G768" s="17">
        <f t="shared" ref="G768:I769" si="379">G769</f>
        <v>0</v>
      </c>
      <c r="H768" s="18">
        <f t="shared" si="379"/>
        <v>0</v>
      </c>
      <c r="I768" s="18">
        <f t="shared" si="379"/>
        <v>0</v>
      </c>
    </row>
    <row r="769" spans="1:9" ht="31.5" hidden="1" x14ac:dyDescent="0.25">
      <c r="A769" s="14" t="s">
        <v>27</v>
      </c>
      <c r="B769" s="15">
        <v>233</v>
      </c>
      <c r="C769" s="16" t="s">
        <v>509</v>
      </c>
      <c r="D769" s="16" t="s">
        <v>282</v>
      </c>
      <c r="E769" s="15" t="s">
        <v>558</v>
      </c>
      <c r="F769" s="15">
        <v>200</v>
      </c>
      <c r="G769" s="17">
        <f t="shared" si="379"/>
        <v>0</v>
      </c>
      <c r="H769" s="18">
        <f t="shared" si="379"/>
        <v>0</v>
      </c>
      <c r="I769" s="18">
        <f t="shared" si="379"/>
        <v>0</v>
      </c>
    </row>
    <row r="770" spans="1:9" ht="31.5" hidden="1" x14ac:dyDescent="0.25">
      <c r="A770" s="14" t="s">
        <v>28</v>
      </c>
      <c r="B770" s="15">
        <v>233</v>
      </c>
      <c r="C770" s="16" t="s">
        <v>509</v>
      </c>
      <c r="D770" s="16" t="s">
        <v>282</v>
      </c>
      <c r="E770" s="15" t="s">
        <v>558</v>
      </c>
      <c r="F770" s="15">
        <v>240</v>
      </c>
      <c r="G770" s="17">
        <v>0</v>
      </c>
      <c r="H770" s="18">
        <v>0</v>
      </c>
      <c r="I770" s="18">
        <v>0</v>
      </c>
    </row>
    <row r="771" spans="1:9" ht="47.25" hidden="1" x14ac:dyDescent="0.25">
      <c r="A771" s="14" t="s">
        <v>559</v>
      </c>
      <c r="B771" s="15">
        <v>233</v>
      </c>
      <c r="C771" s="16" t="s">
        <v>509</v>
      </c>
      <c r="D771" s="16" t="s">
        <v>282</v>
      </c>
      <c r="E771" s="15" t="s">
        <v>560</v>
      </c>
      <c r="F771" s="15"/>
      <c r="G771" s="17">
        <f>G772</f>
        <v>0</v>
      </c>
      <c r="H771" s="17">
        <f t="shared" ref="H771:I773" si="380">H772</f>
        <v>0</v>
      </c>
      <c r="I771" s="17">
        <f t="shared" si="380"/>
        <v>0</v>
      </c>
    </row>
    <row r="772" spans="1:9" ht="15.75" hidden="1" x14ac:dyDescent="0.25">
      <c r="A772" s="14" t="s">
        <v>561</v>
      </c>
      <c r="B772" s="15">
        <v>233</v>
      </c>
      <c r="C772" s="16" t="s">
        <v>509</v>
      </c>
      <c r="D772" s="16" t="s">
        <v>282</v>
      </c>
      <c r="E772" s="15" t="s">
        <v>562</v>
      </c>
      <c r="F772" s="15"/>
      <c r="G772" s="17">
        <f>G773</f>
        <v>0</v>
      </c>
      <c r="H772" s="17">
        <f t="shared" si="380"/>
        <v>0</v>
      </c>
      <c r="I772" s="17">
        <f t="shared" si="380"/>
        <v>0</v>
      </c>
    </row>
    <row r="773" spans="1:9" ht="31.5" hidden="1" x14ac:dyDescent="0.25">
      <c r="A773" s="14" t="s">
        <v>27</v>
      </c>
      <c r="B773" s="15">
        <v>233</v>
      </c>
      <c r="C773" s="16" t="s">
        <v>509</v>
      </c>
      <c r="D773" s="16" t="s">
        <v>282</v>
      </c>
      <c r="E773" s="15" t="s">
        <v>562</v>
      </c>
      <c r="F773" s="15">
        <v>200</v>
      </c>
      <c r="G773" s="17">
        <f>G774</f>
        <v>0</v>
      </c>
      <c r="H773" s="17">
        <f t="shared" si="380"/>
        <v>0</v>
      </c>
      <c r="I773" s="17">
        <f t="shared" si="380"/>
        <v>0</v>
      </c>
    </row>
    <row r="774" spans="1:9" ht="31.5" hidden="1" x14ac:dyDescent="0.25">
      <c r="A774" s="14" t="s">
        <v>28</v>
      </c>
      <c r="B774" s="15">
        <v>233</v>
      </c>
      <c r="C774" s="16" t="s">
        <v>509</v>
      </c>
      <c r="D774" s="16" t="s">
        <v>282</v>
      </c>
      <c r="E774" s="15" t="s">
        <v>562</v>
      </c>
      <c r="F774" s="15">
        <v>240</v>
      </c>
      <c r="G774" s="17">
        <v>0</v>
      </c>
      <c r="H774" s="18">
        <v>0</v>
      </c>
      <c r="I774" s="18">
        <v>0</v>
      </c>
    </row>
    <row r="775" spans="1:9" ht="15.75" x14ac:dyDescent="0.25">
      <c r="A775" s="11" t="s">
        <v>280</v>
      </c>
      <c r="B775" s="12">
        <v>233</v>
      </c>
      <c r="C775" s="19">
        <v>10</v>
      </c>
      <c r="D775" s="19"/>
      <c r="E775" s="12"/>
      <c r="F775" s="12"/>
      <c r="G775" s="13">
        <f>G776+G782</f>
        <v>13002.81</v>
      </c>
      <c r="H775" s="13">
        <f t="shared" ref="H775:I775" si="381">H776+H782</f>
        <v>1780.3</v>
      </c>
      <c r="I775" s="13">
        <f t="shared" si="381"/>
        <v>1930.3</v>
      </c>
    </row>
    <row r="776" spans="1:9" ht="15.75" x14ac:dyDescent="0.25">
      <c r="A776" s="11" t="s">
        <v>563</v>
      </c>
      <c r="B776" s="12">
        <v>233</v>
      </c>
      <c r="C776" s="19">
        <v>10</v>
      </c>
      <c r="D776" s="19" t="s">
        <v>16</v>
      </c>
      <c r="E776" s="12"/>
      <c r="F776" s="12"/>
      <c r="G776" s="13">
        <f>G777</f>
        <v>1452.51</v>
      </c>
      <c r="H776" s="13">
        <f t="shared" ref="H776:I780" si="382">H777</f>
        <v>1500</v>
      </c>
      <c r="I776" s="13">
        <f t="shared" si="382"/>
        <v>1500</v>
      </c>
    </row>
    <row r="777" spans="1:9" ht="31.5" x14ac:dyDescent="0.25">
      <c r="A777" s="14" t="s">
        <v>564</v>
      </c>
      <c r="B777" s="15">
        <v>233</v>
      </c>
      <c r="C777" s="16">
        <v>10</v>
      </c>
      <c r="D777" s="16" t="s">
        <v>16</v>
      </c>
      <c r="E777" s="15" t="s">
        <v>565</v>
      </c>
      <c r="F777" s="15"/>
      <c r="G777" s="17">
        <f>G778</f>
        <v>1452.51</v>
      </c>
      <c r="H777" s="17">
        <f t="shared" si="382"/>
        <v>1500</v>
      </c>
      <c r="I777" s="17">
        <f t="shared" si="382"/>
        <v>1500</v>
      </c>
    </row>
    <row r="778" spans="1:9" ht="31.5" x14ac:dyDescent="0.25">
      <c r="A778" s="14" t="s">
        <v>566</v>
      </c>
      <c r="B778" s="15">
        <v>233</v>
      </c>
      <c r="C778" s="16">
        <v>10</v>
      </c>
      <c r="D778" s="16" t="s">
        <v>16</v>
      </c>
      <c r="E778" s="15" t="s">
        <v>567</v>
      </c>
      <c r="F778" s="15"/>
      <c r="G778" s="17">
        <f>G779</f>
        <v>1452.51</v>
      </c>
      <c r="H778" s="17">
        <f t="shared" si="382"/>
        <v>1500</v>
      </c>
      <c r="I778" s="17">
        <f t="shared" si="382"/>
        <v>1500</v>
      </c>
    </row>
    <row r="779" spans="1:9" ht="15.75" x14ac:dyDescent="0.25">
      <c r="A779" s="14" t="s">
        <v>47</v>
      </c>
      <c r="B779" s="15">
        <v>233</v>
      </c>
      <c r="C779" s="16">
        <v>10</v>
      </c>
      <c r="D779" s="16" t="s">
        <v>16</v>
      </c>
      <c r="E779" s="15" t="s">
        <v>568</v>
      </c>
      <c r="F779" s="15"/>
      <c r="G779" s="17">
        <f>G780</f>
        <v>1452.51</v>
      </c>
      <c r="H779" s="17">
        <f t="shared" si="382"/>
        <v>1500</v>
      </c>
      <c r="I779" s="17">
        <f t="shared" si="382"/>
        <v>1500</v>
      </c>
    </row>
    <row r="780" spans="1:9" ht="15.75" x14ac:dyDescent="0.25">
      <c r="A780" s="14" t="s">
        <v>285</v>
      </c>
      <c r="B780" s="15">
        <v>233</v>
      </c>
      <c r="C780" s="16">
        <v>10</v>
      </c>
      <c r="D780" s="16" t="s">
        <v>16</v>
      </c>
      <c r="E780" s="15" t="s">
        <v>568</v>
      </c>
      <c r="F780" s="15">
        <v>300</v>
      </c>
      <c r="G780" s="17">
        <f>G781</f>
        <v>1452.51</v>
      </c>
      <c r="H780" s="17">
        <f t="shared" si="382"/>
        <v>1500</v>
      </c>
      <c r="I780" s="17">
        <f t="shared" si="382"/>
        <v>1500</v>
      </c>
    </row>
    <row r="781" spans="1:9" ht="31.5" x14ac:dyDescent="0.25">
      <c r="A781" s="14" t="s">
        <v>569</v>
      </c>
      <c r="B781" s="15">
        <v>233</v>
      </c>
      <c r="C781" s="16">
        <v>10</v>
      </c>
      <c r="D781" s="16" t="s">
        <v>16</v>
      </c>
      <c r="E781" s="15" t="s">
        <v>568</v>
      </c>
      <c r="F781" s="15">
        <v>310</v>
      </c>
      <c r="G781" s="17">
        <v>1452.51</v>
      </c>
      <c r="H781" s="18">
        <v>1500</v>
      </c>
      <c r="I781" s="18">
        <v>1500</v>
      </c>
    </row>
    <row r="782" spans="1:9" ht="15.75" x14ac:dyDescent="0.25">
      <c r="A782" s="11" t="s">
        <v>570</v>
      </c>
      <c r="B782" s="12">
        <v>233</v>
      </c>
      <c r="C782" s="19">
        <v>10</v>
      </c>
      <c r="D782" s="19" t="s">
        <v>18</v>
      </c>
      <c r="E782" s="12"/>
      <c r="F782" s="12"/>
      <c r="G782" s="13">
        <f>G783+G812</f>
        <v>11550.3</v>
      </c>
      <c r="H782" s="13">
        <f>H783+H812</f>
        <v>280.3</v>
      </c>
      <c r="I782" s="13">
        <f>I783+I812</f>
        <v>430.3</v>
      </c>
    </row>
    <row r="783" spans="1:9" ht="31.5" x14ac:dyDescent="0.25">
      <c r="A783" s="14" t="s">
        <v>564</v>
      </c>
      <c r="B783" s="15">
        <v>233</v>
      </c>
      <c r="C783" s="16">
        <v>10</v>
      </c>
      <c r="D783" s="16" t="s">
        <v>18</v>
      </c>
      <c r="E783" s="15" t="s">
        <v>565</v>
      </c>
      <c r="F783" s="15"/>
      <c r="G783" s="17">
        <f>G784+G789+G804+G808+G799</f>
        <v>11550.3</v>
      </c>
      <c r="H783" s="17">
        <f>H784+H789+H804+H808+H799</f>
        <v>280.3</v>
      </c>
      <c r="I783" s="17">
        <f>I784+I789+I804+I808+I799</f>
        <v>430.3</v>
      </c>
    </row>
    <row r="784" spans="1:9" ht="31.5" x14ac:dyDescent="0.25">
      <c r="A784" s="14" t="s">
        <v>571</v>
      </c>
      <c r="B784" s="15">
        <v>233</v>
      </c>
      <c r="C784" s="16">
        <v>10</v>
      </c>
      <c r="D784" s="16" t="s">
        <v>18</v>
      </c>
      <c r="E784" s="15" t="s">
        <v>572</v>
      </c>
      <c r="F784" s="15"/>
      <c r="G784" s="17">
        <f>G785</f>
        <v>420</v>
      </c>
      <c r="H784" s="17">
        <f t="shared" ref="H784:I786" si="383">H785</f>
        <v>150</v>
      </c>
      <c r="I784" s="17">
        <f t="shared" si="383"/>
        <v>250</v>
      </c>
    </row>
    <row r="785" spans="1:9" ht="15.75" x14ac:dyDescent="0.25">
      <c r="A785" s="14" t="s">
        <v>47</v>
      </c>
      <c r="B785" s="15">
        <v>233</v>
      </c>
      <c r="C785" s="16">
        <v>10</v>
      </c>
      <c r="D785" s="16" t="s">
        <v>18</v>
      </c>
      <c r="E785" s="15" t="s">
        <v>573</v>
      </c>
      <c r="F785" s="15"/>
      <c r="G785" s="17">
        <f>G786</f>
        <v>420</v>
      </c>
      <c r="H785" s="17">
        <f>H786</f>
        <v>150</v>
      </c>
      <c r="I785" s="17">
        <f>I786</f>
        <v>250</v>
      </c>
    </row>
    <row r="786" spans="1:9" ht="15.75" x14ac:dyDescent="0.25">
      <c r="A786" s="14" t="s">
        <v>285</v>
      </c>
      <c r="B786" s="15">
        <v>233</v>
      </c>
      <c r="C786" s="16">
        <v>10</v>
      </c>
      <c r="D786" s="16" t="s">
        <v>18</v>
      </c>
      <c r="E786" s="15" t="s">
        <v>573</v>
      </c>
      <c r="F786" s="15">
        <v>300</v>
      </c>
      <c r="G786" s="17">
        <f>G787+G788</f>
        <v>420</v>
      </c>
      <c r="H786" s="17">
        <f t="shared" si="383"/>
        <v>150</v>
      </c>
      <c r="I786" s="17">
        <f t="shared" si="383"/>
        <v>250</v>
      </c>
    </row>
    <row r="787" spans="1:9" ht="31.5" x14ac:dyDescent="0.25">
      <c r="A787" s="14" t="s">
        <v>286</v>
      </c>
      <c r="B787" s="15">
        <v>233</v>
      </c>
      <c r="C787" s="16">
        <v>10</v>
      </c>
      <c r="D787" s="16" t="s">
        <v>18</v>
      </c>
      <c r="E787" s="15" t="s">
        <v>573</v>
      </c>
      <c r="F787" s="15">
        <v>320</v>
      </c>
      <c r="G787" s="17">
        <v>200</v>
      </c>
      <c r="H787" s="18">
        <v>150</v>
      </c>
      <c r="I787" s="18">
        <v>250</v>
      </c>
    </row>
    <row r="788" spans="1:9" ht="15.75" x14ac:dyDescent="0.25">
      <c r="A788" s="14" t="s">
        <v>574</v>
      </c>
      <c r="B788" s="15">
        <v>233</v>
      </c>
      <c r="C788" s="16">
        <v>10</v>
      </c>
      <c r="D788" s="16" t="s">
        <v>18</v>
      </c>
      <c r="E788" s="15" t="s">
        <v>573</v>
      </c>
      <c r="F788" s="15">
        <v>360</v>
      </c>
      <c r="G788" s="17">
        <v>220</v>
      </c>
      <c r="H788" s="18">
        <v>0</v>
      </c>
      <c r="I788" s="18">
        <v>0</v>
      </c>
    </row>
    <row r="789" spans="1:9" ht="31.5" x14ac:dyDescent="0.25">
      <c r="A789" s="14" t="s">
        <v>575</v>
      </c>
      <c r="B789" s="15">
        <v>233</v>
      </c>
      <c r="C789" s="16">
        <v>10</v>
      </c>
      <c r="D789" s="16" t="s">
        <v>18</v>
      </c>
      <c r="E789" s="15" t="s">
        <v>576</v>
      </c>
      <c r="F789" s="15"/>
      <c r="G789" s="17">
        <f>G790</f>
        <v>150</v>
      </c>
      <c r="H789" s="17">
        <f t="shared" ref="H789:I790" si="384">H790</f>
        <v>50</v>
      </c>
      <c r="I789" s="17">
        <f>I790</f>
        <v>100</v>
      </c>
    </row>
    <row r="790" spans="1:9" ht="15.75" x14ac:dyDescent="0.25">
      <c r="A790" s="14" t="s">
        <v>47</v>
      </c>
      <c r="B790" s="15">
        <v>233</v>
      </c>
      <c r="C790" s="16">
        <v>10</v>
      </c>
      <c r="D790" s="16" t="s">
        <v>18</v>
      </c>
      <c r="E790" s="15" t="s">
        <v>577</v>
      </c>
      <c r="F790" s="15"/>
      <c r="G790" s="17">
        <f>G791</f>
        <v>150</v>
      </c>
      <c r="H790" s="17">
        <f t="shared" si="384"/>
        <v>50</v>
      </c>
      <c r="I790" s="17">
        <f t="shared" si="384"/>
        <v>100</v>
      </c>
    </row>
    <row r="791" spans="1:9" ht="31.5" x14ac:dyDescent="0.25">
      <c r="A791" s="14" t="s">
        <v>27</v>
      </c>
      <c r="B791" s="15">
        <v>233</v>
      </c>
      <c r="C791" s="16">
        <v>10</v>
      </c>
      <c r="D791" s="16" t="s">
        <v>18</v>
      </c>
      <c r="E791" s="15" t="s">
        <v>577</v>
      </c>
      <c r="F791" s="15">
        <v>200</v>
      </c>
      <c r="G791" s="17">
        <f>G792</f>
        <v>150</v>
      </c>
      <c r="H791" s="17">
        <f>H792</f>
        <v>50</v>
      </c>
      <c r="I791" s="17">
        <f>I792</f>
        <v>100</v>
      </c>
    </row>
    <row r="792" spans="1:9" ht="31.5" x14ac:dyDescent="0.25">
      <c r="A792" s="14" t="s">
        <v>28</v>
      </c>
      <c r="B792" s="15">
        <v>233</v>
      </c>
      <c r="C792" s="16">
        <v>10</v>
      </c>
      <c r="D792" s="16" t="s">
        <v>18</v>
      </c>
      <c r="E792" s="15" t="s">
        <v>577</v>
      </c>
      <c r="F792" s="15">
        <v>240</v>
      </c>
      <c r="G792" s="17">
        <v>150</v>
      </c>
      <c r="H792" s="17">
        <v>50</v>
      </c>
      <c r="I792" s="17">
        <v>100</v>
      </c>
    </row>
    <row r="793" spans="1:9" ht="15.75" hidden="1" x14ac:dyDescent="0.25">
      <c r="A793" s="14" t="s">
        <v>285</v>
      </c>
      <c r="B793" s="15">
        <v>233</v>
      </c>
      <c r="C793" s="16">
        <v>10</v>
      </c>
      <c r="D793" s="16" t="s">
        <v>18</v>
      </c>
      <c r="E793" s="15" t="s">
        <v>578</v>
      </c>
      <c r="F793" s="15"/>
      <c r="G793" s="17"/>
      <c r="H793" s="18"/>
      <c r="I793" s="18"/>
    </row>
    <row r="794" spans="1:9" ht="31.5" hidden="1" x14ac:dyDescent="0.25">
      <c r="A794" s="14" t="s">
        <v>579</v>
      </c>
      <c r="B794" s="15">
        <v>233</v>
      </c>
      <c r="C794" s="16">
        <v>10</v>
      </c>
      <c r="D794" s="16" t="s">
        <v>18</v>
      </c>
      <c r="E794" s="15" t="s">
        <v>580</v>
      </c>
      <c r="F794" s="15"/>
      <c r="G794" s="17"/>
      <c r="H794" s="18"/>
      <c r="I794" s="18"/>
    </row>
    <row r="795" spans="1:9" ht="15.75" hidden="1" x14ac:dyDescent="0.25">
      <c r="A795" s="14" t="s">
        <v>285</v>
      </c>
      <c r="B795" s="15">
        <v>233</v>
      </c>
      <c r="C795" s="16">
        <v>10</v>
      </c>
      <c r="D795" s="16" t="s">
        <v>18</v>
      </c>
      <c r="E795" s="15" t="s">
        <v>580</v>
      </c>
      <c r="F795" s="15">
        <v>300</v>
      </c>
      <c r="G795" s="17"/>
      <c r="H795" s="18"/>
      <c r="I795" s="18"/>
    </row>
    <row r="796" spans="1:9" ht="31.5" hidden="1" x14ac:dyDescent="0.25">
      <c r="A796" s="14" t="s">
        <v>569</v>
      </c>
      <c r="B796" s="15">
        <v>233</v>
      </c>
      <c r="C796" s="16">
        <v>10</v>
      </c>
      <c r="D796" s="16" t="s">
        <v>18</v>
      </c>
      <c r="E796" s="15" t="s">
        <v>580</v>
      </c>
      <c r="F796" s="15">
        <v>310</v>
      </c>
      <c r="G796" s="17"/>
      <c r="H796" s="18"/>
      <c r="I796" s="18"/>
    </row>
    <row r="797" spans="1:9" ht="15.75" hidden="1" x14ac:dyDescent="0.25">
      <c r="A797" s="14" t="s">
        <v>581</v>
      </c>
      <c r="B797" s="15">
        <v>233</v>
      </c>
      <c r="C797" s="16">
        <v>10</v>
      </c>
      <c r="D797" s="16" t="s">
        <v>18</v>
      </c>
      <c r="E797" s="15" t="s">
        <v>582</v>
      </c>
      <c r="F797" s="15"/>
      <c r="G797" s="17"/>
      <c r="H797" s="18"/>
      <c r="I797" s="18"/>
    </row>
    <row r="798" spans="1:9" ht="15.75" hidden="1" x14ac:dyDescent="0.25">
      <c r="A798" s="14" t="s">
        <v>285</v>
      </c>
      <c r="B798" s="15">
        <v>233</v>
      </c>
      <c r="C798" s="16">
        <v>10</v>
      </c>
      <c r="D798" s="16" t="s">
        <v>18</v>
      </c>
      <c r="E798" s="15" t="s">
        <v>582</v>
      </c>
      <c r="F798" s="15">
        <v>300</v>
      </c>
      <c r="G798" s="17"/>
      <c r="H798" s="18"/>
      <c r="I798" s="18"/>
    </row>
    <row r="799" spans="1:9" ht="31.5" x14ac:dyDescent="0.25">
      <c r="A799" s="14" t="s">
        <v>566</v>
      </c>
      <c r="B799" s="15">
        <v>233</v>
      </c>
      <c r="C799" s="16">
        <v>10</v>
      </c>
      <c r="D799" s="16" t="s">
        <v>18</v>
      </c>
      <c r="E799" s="15" t="s">
        <v>567</v>
      </c>
      <c r="F799" s="15"/>
      <c r="G799" s="17">
        <f>G800</f>
        <v>10970.3</v>
      </c>
      <c r="H799" s="17">
        <f t="shared" ref="H799:I800" si="385">H800</f>
        <v>70.3</v>
      </c>
      <c r="I799" s="17">
        <f t="shared" si="385"/>
        <v>70.3</v>
      </c>
    </row>
    <row r="800" spans="1:9" ht="15.75" x14ac:dyDescent="0.25">
      <c r="A800" s="14" t="s">
        <v>47</v>
      </c>
      <c r="B800" s="15">
        <v>233</v>
      </c>
      <c r="C800" s="16">
        <v>10</v>
      </c>
      <c r="D800" s="16" t="s">
        <v>18</v>
      </c>
      <c r="E800" s="15" t="s">
        <v>568</v>
      </c>
      <c r="F800" s="15"/>
      <c r="G800" s="17">
        <f>G801</f>
        <v>10970.3</v>
      </c>
      <c r="H800" s="17">
        <f t="shared" si="385"/>
        <v>70.3</v>
      </c>
      <c r="I800" s="17">
        <f t="shared" si="385"/>
        <v>70.3</v>
      </c>
    </row>
    <row r="801" spans="1:9" ht="15.75" x14ac:dyDescent="0.25">
      <c r="A801" s="14" t="s">
        <v>285</v>
      </c>
      <c r="B801" s="15">
        <v>233</v>
      </c>
      <c r="C801" s="16">
        <v>10</v>
      </c>
      <c r="D801" s="16" t="s">
        <v>18</v>
      </c>
      <c r="E801" s="15" t="s">
        <v>568</v>
      </c>
      <c r="F801" s="15">
        <v>300</v>
      </c>
      <c r="G801" s="17">
        <f>G802+G803</f>
        <v>10970.3</v>
      </c>
      <c r="H801" s="17">
        <f>H802+H803</f>
        <v>70.3</v>
      </c>
      <c r="I801" s="17">
        <f>I802+I803</f>
        <v>70.3</v>
      </c>
    </row>
    <row r="802" spans="1:9" ht="31.5" hidden="1" x14ac:dyDescent="0.25">
      <c r="A802" s="14" t="s">
        <v>569</v>
      </c>
      <c r="B802" s="15">
        <v>233</v>
      </c>
      <c r="C802" s="16">
        <v>10</v>
      </c>
      <c r="D802" s="16" t="s">
        <v>18</v>
      </c>
      <c r="E802" s="15" t="s">
        <v>568</v>
      </c>
      <c r="F802" s="15">
        <v>310</v>
      </c>
      <c r="G802" s="17"/>
      <c r="H802" s="18"/>
      <c r="I802" s="18"/>
    </row>
    <row r="803" spans="1:9" ht="31.5" x14ac:dyDescent="0.25">
      <c r="A803" s="14" t="s">
        <v>286</v>
      </c>
      <c r="B803" s="15">
        <v>233</v>
      </c>
      <c r="C803" s="16">
        <v>10</v>
      </c>
      <c r="D803" s="16" t="s">
        <v>18</v>
      </c>
      <c r="E803" s="15" t="s">
        <v>568</v>
      </c>
      <c r="F803" s="15">
        <v>320</v>
      </c>
      <c r="G803" s="17">
        <v>10970.3</v>
      </c>
      <c r="H803" s="18">
        <v>70.3</v>
      </c>
      <c r="I803" s="18">
        <v>70.3</v>
      </c>
    </row>
    <row r="804" spans="1:9" ht="31.5" x14ac:dyDescent="0.25">
      <c r="A804" s="20" t="s">
        <v>583</v>
      </c>
      <c r="B804" s="15">
        <v>233</v>
      </c>
      <c r="C804" s="16">
        <v>10</v>
      </c>
      <c r="D804" s="16" t="s">
        <v>18</v>
      </c>
      <c r="E804" s="15" t="s">
        <v>584</v>
      </c>
      <c r="F804" s="15"/>
      <c r="G804" s="17">
        <f>G805</f>
        <v>0</v>
      </c>
      <c r="H804" s="17">
        <f t="shared" ref="H804:I806" si="386">H805</f>
        <v>0</v>
      </c>
      <c r="I804" s="17">
        <f t="shared" si="386"/>
        <v>0</v>
      </c>
    </row>
    <row r="805" spans="1:9" ht="15.75" x14ac:dyDescent="0.25">
      <c r="A805" s="14" t="s">
        <v>47</v>
      </c>
      <c r="B805" s="15">
        <v>233</v>
      </c>
      <c r="C805" s="16">
        <v>10</v>
      </c>
      <c r="D805" s="16" t="s">
        <v>18</v>
      </c>
      <c r="E805" s="15" t="s">
        <v>585</v>
      </c>
      <c r="F805" s="15"/>
      <c r="G805" s="17">
        <f>G806</f>
        <v>0</v>
      </c>
      <c r="H805" s="17">
        <f t="shared" si="386"/>
        <v>0</v>
      </c>
      <c r="I805" s="17">
        <f t="shared" si="386"/>
        <v>0</v>
      </c>
    </row>
    <row r="806" spans="1:9" ht="31.5" x14ac:dyDescent="0.25">
      <c r="A806" s="14" t="s">
        <v>27</v>
      </c>
      <c r="B806" s="15">
        <v>233</v>
      </c>
      <c r="C806" s="16">
        <v>10</v>
      </c>
      <c r="D806" s="16" t="s">
        <v>18</v>
      </c>
      <c r="E806" s="15" t="s">
        <v>585</v>
      </c>
      <c r="F806" s="15">
        <v>200</v>
      </c>
      <c r="G806" s="17">
        <f>G807</f>
        <v>0</v>
      </c>
      <c r="H806" s="17">
        <f t="shared" si="386"/>
        <v>0</v>
      </c>
      <c r="I806" s="17">
        <f t="shared" si="386"/>
        <v>0</v>
      </c>
    </row>
    <row r="807" spans="1:9" ht="31.5" x14ac:dyDescent="0.25">
      <c r="A807" s="14" t="s">
        <v>28</v>
      </c>
      <c r="B807" s="15">
        <v>233</v>
      </c>
      <c r="C807" s="16">
        <v>10</v>
      </c>
      <c r="D807" s="16" t="s">
        <v>18</v>
      </c>
      <c r="E807" s="15" t="s">
        <v>585</v>
      </c>
      <c r="F807" s="15">
        <v>240</v>
      </c>
      <c r="G807" s="17">
        <v>0</v>
      </c>
      <c r="H807" s="18">
        <v>0</v>
      </c>
      <c r="I807" s="18">
        <v>0</v>
      </c>
    </row>
    <row r="808" spans="1:9" ht="47.25" x14ac:dyDescent="0.25">
      <c r="A808" s="20" t="s">
        <v>586</v>
      </c>
      <c r="B808" s="15">
        <v>233</v>
      </c>
      <c r="C808" s="16">
        <v>10</v>
      </c>
      <c r="D808" s="16" t="s">
        <v>18</v>
      </c>
      <c r="E808" s="15" t="s">
        <v>587</v>
      </c>
      <c r="F808" s="15"/>
      <c r="G808" s="17">
        <f>G809</f>
        <v>10</v>
      </c>
      <c r="H808" s="17">
        <f t="shared" ref="H808:I810" si="387">H809</f>
        <v>10</v>
      </c>
      <c r="I808" s="17">
        <f t="shared" si="387"/>
        <v>10</v>
      </c>
    </row>
    <row r="809" spans="1:9" ht="15.75" x14ac:dyDescent="0.25">
      <c r="A809" s="14" t="s">
        <v>47</v>
      </c>
      <c r="B809" s="15">
        <v>233</v>
      </c>
      <c r="C809" s="16">
        <v>10</v>
      </c>
      <c r="D809" s="16" t="s">
        <v>18</v>
      </c>
      <c r="E809" s="15" t="s">
        <v>588</v>
      </c>
      <c r="F809" s="15"/>
      <c r="G809" s="17">
        <f>G810</f>
        <v>10</v>
      </c>
      <c r="H809" s="17">
        <f t="shared" si="387"/>
        <v>10</v>
      </c>
      <c r="I809" s="17">
        <f t="shared" si="387"/>
        <v>10</v>
      </c>
    </row>
    <row r="810" spans="1:9" ht="31.5" x14ac:dyDescent="0.25">
      <c r="A810" s="14" t="s">
        <v>27</v>
      </c>
      <c r="B810" s="15">
        <v>233</v>
      </c>
      <c r="C810" s="16">
        <v>10</v>
      </c>
      <c r="D810" s="16" t="s">
        <v>18</v>
      </c>
      <c r="E810" s="15" t="s">
        <v>588</v>
      </c>
      <c r="F810" s="15">
        <v>200</v>
      </c>
      <c r="G810" s="17">
        <f>G811</f>
        <v>10</v>
      </c>
      <c r="H810" s="17">
        <f t="shared" si="387"/>
        <v>10</v>
      </c>
      <c r="I810" s="17">
        <f t="shared" si="387"/>
        <v>10</v>
      </c>
    </row>
    <row r="811" spans="1:9" ht="31.5" x14ac:dyDescent="0.25">
      <c r="A811" s="14" t="s">
        <v>28</v>
      </c>
      <c r="B811" s="15">
        <v>233</v>
      </c>
      <c r="C811" s="16">
        <v>10</v>
      </c>
      <c r="D811" s="16" t="s">
        <v>18</v>
      </c>
      <c r="E811" s="15" t="s">
        <v>588</v>
      </c>
      <c r="F811" s="15">
        <v>240</v>
      </c>
      <c r="G811" s="17">
        <v>10</v>
      </c>
      <c r="H811" s="18">
        <v>10</v>
      </c>
      <c r="I811" s="18">
        <v>10</v>
      </c>
    </row>
    <row r="812" spans="1:9" ht="15.75" hidden="1" x14ac:dyDescent="0.25">
      <c r="A812" s="11" t="s">
        <v>274</v>
      </c>
      <c r="B812" s="12">
        <v>233</v>
      </c>
      <c r="C812" s="19">
        <v>10</v>
      </c>
      <c r="D812" s="19" t="s">
        <v>18</v>
      </c>
      <c r="E812" s="12" t="s">
        <v>275</v>
      </c>
      <c r="F812" s="12"/>
      <c r="G812" s="13">
        <f>G813</f>
        <v>0</v>
      </c>
      <c r="H812" s="13">
        <f t="shared" ref="H812:I812" si="388">H813</f>
        <v>0</v>
      </c>
      <c r="I812" s="13">
        <f t="shared" si="388"/>
        <v>0</v>
      </c>
    </row>
    <row r="813" spans="1:9" ht="47.25" hidden="1" x14ac:dyDescent="0.25">
      <c r="A813" s="14" t="s">
        <v>589</v>
      </c>
      <c r="B813" s="15">
        <v>233</v>
      </c>
      <c r="C813" s="16">
        <v>10</v>
      </c>
      <c r="D813" s="16" t="s">
        <v>18</v>
      </c>
      <c r="E813" s="15" t="s">
        <v>590</v>
      </c>
      <c r="F813" s="15"/>
      <c r="G813" s="17">
        <f>G814+G816</f>
        <v>0</v>
      </c>
      <c r="H813" s="17">
        <f t="shared" ref="H813:I813" si="389">H814+H816</f>
        <v>0</v>
      </c>
      <c r="I813" s="17">
        <f t="shared" si="389"/>
        <v>0</v>
      </c>
    </row>
    <row r="814" spans="1:9" ht="31.5" hidden="1" x14ac:dyDescent="0.25">
      <c r="A814" s="14" t="s">
        <v>27</v>
      </c>
      <c r="B814" s="15">
        <v>233</v>
      </c>
      <c r="C814" s="16">
        <v>10</v>
      </c>
      <c r="D814" s="16" t="s">
        <v>18</v>
      </c>
      <c r="E814" s="15" t="s">
        <v>590</v>
      </c>
      <c r="F814" s="15">
        <v>200</v>
      </c>
      <c r="G814" s="17">
        <f>G815</f>
        <v>0</v>
      </c>
      <c r="H814" s="17">
        <f t="shared" ref="H814:I814" si="390">H815</f>
        <v>0</v>
      </c>
      <c r="I814" s="17">
        <f t="shared" si="390"/>
        <v>0</v>
      </c>
    </row>
    <row r="815" spans="1:9" ht="31.5" hidden="1" x14ac:dyDescent="0.25">
      <c r="A815" s="14" t="s">
        <v>28</v>
      </c>
      <c r="B815" s="15">
        <v>233</v>
      </c>
      <c r="C815" s="16">
        <v>10</v>
      </c>
      <c r="D815" s="16" t="s">
        <v>18</v>
      </c>
      <c r="E815" s="15" t="s">
        <v>590</v>
      </c>
      <c r="F815" s="15">
        <v>240</v>
      </c>
      <c r="G815" s="17"/>
      <c r="H815" s="18"/>
      <c r="I815" s="18"/>
    </row>
    <row r="816" spans="1:9" ht="15.75" hidden="1" x14ac:dyDescent="0.25">
      <c r="A816" s="14" t="s">
        <v>285</v>
      </c>
      <c r="B816" s="15">
        <v>233</v>
      </c>
      <c r="C816" s="16">
        <v>10</v>
      </c>
      <c r="D816" s="16" t="s">
        <v>18</v>
      </c>
      <c r="E816" s="15" t="s">
        <v>590</v>
      </c>
      <c r="F816" s="15">
        <v>300</v>
      </c>
      <c r="G816" s="17">
        <f>G817</f>
        <v>0</v>
      </c>
      <c r="H816" s="17">
        <f t="shared" ref="H816:I816" si="391">H817</f>
        <v>0</v>
      </c>
      <c r="I816" s="17">
        <f t="shared" si="391"/>
        <v>0</v>
      </c>
    </row>
    <row r="817" spans="1:9" ht="31.5" hidden="1" x14ac:dyDescent="0.25">
      <c r="A817" s="14" t="s">
        <v>569</v>
      </c>
      <c r="B817" s="15">
        <v>233</v>
      </c>
      <c r="C817" s="16">
        <v>10</v>
      </c>
      <c r="D817" s="16" t="s">
        <v>18</v>
      </c>
      <c r="E817" s="15" t="s">
        <v>590</v>
      </c>
      <c r="F817" s="15">
        <v>310</v>
      </c>
      <c r="G817" s="17"/>
      <c r="H817" s="18"/>
      <c r="I817" s="18"/>
    </row>
    <row r="818" spans="1:9" ht="31.5" hidden="1" x14ac:dyDescent="0.25">
      <c r="A818" s="14" t="s">
        <v>19</v>
      </c>
      <c r="B818" s="15">
        <v>233</v>
      </c>
      <c r="C818" s="16" t="s">
        <v>591</v>
      </c>
      <c r="D818" s="16" t="s">
        <v>282</v>
      </c>
      <c r="E818" s="15" t="s">
        <v>20</v>
      </c>
      <c r="F818" s="15"/>
      <c r="G818" s="17">
        <f>G819</f>
        <v>0</v>
      </c>
      <c r="H818" s="18">
        <v>0</v>
      </c>
      <c r="I818" s="18">
        <v>0</v>
      </c>
    </row>
    <row r="819" spans="1:9" ht="31.5" hidden="1" x14ac:dyDescent="0.25">
      <c r="A819" s="14" t="s">
        <v>261</v>
      </c>
      <c r="B819" s="15">
        <v>233</v>
      </c>
      <c r="C819" s="16" t="s">
        <v>591</v>
      </c>
      <c r="D819" s="16" t="s">
        <v>282</v>
      </c>
      <c r="E819" s="15" t="s">
        <v>262</v>
      </c>
      <c r="F819" s="15"/>
      <c r="G819" s="17">
        <f>G820</f>
        <v>0</v>
      </c>
      <c r="H819" s="18">
        <v>0</v>
      </c>
      <c r="I819" s="18">
        <v>0</v>
      </c>
    </row>
    <row r="820" spans="1:9" ht="31.5" hidden="1" x14ac:dyDescent="0.25">
      <c r="A820" s="14" t="s">
        <v>263</v>
      </c>
      <c r="B820" s="15">
        <v>233</v>
      </c>
      <c r="C820" s="16" t="s">
        <v>592</v>
      </c>
      <c r="D820" s="16" t="s">
        <v>282</v>
      </c>
      <c r="E820" s="15" t="s">
        <v>264</v>
      </c>
      <c r="F820" s="15"/>
      <c r="G820" s="17">
        <f>G821</f>
        <v>0</v>
      </c>
      <c r="H820" s="18">
        <v>0</v>
      </c>
      <c r="I820" s="18">
        <v>0</v>
      </c>
    </row>
    <row r="821" spans="1:9" ht="78.75" hidden="1" x14ac:dyDescent="0.25">
      <c r="A821" s="14" t="s">
        <v>25</v>
      </c>
      <c r="B821" s="15">
        <v>233</v>
      </c>
      <c r="C821" s="16" t="s">
        <v>591</v>
      </c>
      <c r="D821" s="16" t="s">
        <v>282</v>
      </c>
      <c r="E821" s="15" t="s">
        <v>264</v>
      </c>
      <c r="F821" s="15">
        <v>100</v>
      </c>
      <c r="G821" s="17">
        <f>G822</f>
        <v>0</v>
      </c>
      <c r="H821" s="18">
        <v>0</v>
      </c>
      <c r="I821" s="18">
        <v>0</v>
      </c>
    </row>
    <row r="822" spans="1:9" ht="31.5" hidden="1" x14ac:dyDescent="0.25">
      <c r="A822" s="14" t="s">
        <v>26</v>
      </c>
      <c r="B822" s="15">
        <v>233</v>
      </c>
      <c r="C822" s="16" t="s">
        <v>591</v>
      </c>
      <c r="D822" s="16" t="s">
        <v>282</v>
      </c>
      <c r="E822" s="15" t="s">
        <v>264</v>
      </c>
      <c r="F822" s="15">
        <v>120</v>
      </c>
      <c r="G822" s="17"/>
      <c r="H822" s="18">
        <v>0</v>
      </c>
      <c r="I822" s="18">
        <v>0</v>
      </c>
    </row>
    <row r="823" spans="1:9" ht="15.75" x14ac:dyDescent="0.25">
      <c r="A823" s="11" t="s">
        <v>593</v>
      </c>
      <c r="B823" s="12">
        <v>233</v>
      </c>
      <c r="C823" s="19">
        <v>11</v>
      </c>
      <c r="D823" s="19"/>
      <c r="E823" s="12"/>
      <c r="F823" s="12"/>
      <c r="G823" s="13">
        <f t="shared" ref="G823:I829" si="392">G824</f>
        <v>300</v>
      </c>
      <c r="H823" s="13">
        <f t="shared" si="392"/>
        <v>200</v>
      </c>
      <c r="I823" s="13">
        <f t="shared" si="392"/>
        <v>300</v>
      </c>
    </row>
    <row r="824" spans="1:9" ht="15.75" x14ac:dyDescent="0.25">
      <c r="A824" s="11" t="s">
        <v>594</v>
      </c>
      <c r="B824" s="12">
        <v>233</v>
      </c>
      <c r="C824" s="19">
        <v>11</v>
      </c>
      <c r="D824" s="19" t="s">
        <v>16</v>
      </c>
      <c r="E824" s="12"/>
      <c r="F824" s="12"/>
      <c r="G824" s="13">
        <f t="shared" si="392"/>
        <v>300</v>
      </c>
      <c r="H824" s="13">
        <f t="shared" si="392"/>
        <v>200</v>
      </c>
      <c r="I824" s="13">
        <f t="shared" si="392"/>
        <v>300</v>
      </c>
    </row>
    <row r="825" spans="1:9" ht="47.25" x14ac:dyDescent="0.25">
      <c r="A825" s="20" t="s">
        <v>595</v>
      </c>
      <c r="B825" s="15">
        <v>233</v>
      </c>
      <c r="C825" s="16">
        <v>11</v>
      </c>
      <c r="D825" s="16" t="s">
        <v>16</v>
      </c>
      <c r="E825" s="15" t="s">
        <v>232</v>
      </c>
      <c r="F825" s="15"/>
      <c r="G825" s="17">
        <f t="shared" si="392"/>
        <v>300</v>
      </c>
      <c r="H825" s="17">
        <f>H826</f>
        <v>200</v>
      </c>
      <c r="I825" s="17">
        <f>I826</f>
        <v>300</v>
      </c>
    </row>
    <row r="826" spans="1:9" ht="63" x14ac:dyDescent="0.25">
      <c r="A826" s="20" t="s">
        <v>596</v>
      </c>
      <c r="B826" s="15">
        <v>233</v>
      </c>
      <c r="C826" s="16">
        <v>11</v>
      </c>
      <c r="D826" s="16" t="s">
        <v>16</v>
      </c>
      <c r="E826" s="15" t="s">
        <v>597</v>
      </c>
      <c r="F826" s="15"/>
      <c r="G826" s="17">
        <f t="shared" si="392"/>
        <v>300</v>
      </c>
      <c r="H826" s="17">
        <f t="shared" si="392"/>
        <v>200</v>
      </c>
      <c r="I826" s="17">
        <f t="shared" si="392"/>
        <v>300</v>
      </c>
    </row>
    <row r="827" spans="1:9" ht="63" x14ac:dyDescent="0.25">
      <c r="A827" s="20" t="s">
        <v>598</v>
      </c>
      <c r="B827" s="15">
        <v>233</v>
      </c>
      <c r="C827" s="16">
        <v>11</v>
      </c>
      <c r="D827" s="16" t="s">
        <v>16</v>
      </c>
      <c r="E827" s="15" t="s">
        <v>599</v>
      </c>
      <c r="F827" s="15"/>
      <c r="G827" s="17">
        <f t="shared" si="392"/>
        <v>300</v>
      </c>
      <c r="H827" s="17">
        <f t="shared" si="392"/>
        <v>200</v>
      </c>
      <c r="I827" s="17">
        <f t="shared" si="392"/>
        <v>300</v>
      </c>
    </row>
    <row r="828" spans="1:9" ht="15.75" x14ac:dyDescent="0.25">
      <c r="A828" s="14" t="s">
        <v>47</v>
      </c>
      <c r="B828" s="15">
        <v>233</v>
      </c>
      <c r="C828" s="16">
        <v>11</v>
      </c>
      <c r="D828" s="16" t="s">
        <v>16</v>
      </c>
      <c r="E828" s="15" t="s">
        <v>600</v>
      </c>
      <c r="F828" s="15"/>
      <c r="G828" s="17">
        <f t="shared" si="392"/>
        <v>300</v>
      </c>
      <c r="H828" s="17">
        <f t="shared" si="392"/>
        <v>200</v>
      </c>
      <c r="I828" s="17">
        <f t="shared" si="392"/>
        <v>300</v>
      </c>
    </row>
    <row r="829" spans="1:9" ht="31.5" x14ac:dyDescent="0.25">
      <c r="A829" s="14" t="s">
        <v>27</v>
      </c>
      <c r="B829" s="15">
        <v>233</v>
      </c>
      <c r="C829" s="16">
        <v>11</v>
      </c>
      <c r="D829" s="16" t="s">
        <v>16</v>
      </c>
      <c r="E829" s="15" t="s">
        <v>600</v>
      </c>
      <c r="F829" s="15">
        <v>200</v>
      </c>
      <c r="G829" s="17">
        <f t="shared" si="392"/>
        <v>300</v>
      </c>
      <c r="H829" s="17">
        <f t="shared" si="392"/>
        <v>200</v>
      </c>
      <c r="I829" s="17">
        <f t="shared" si="392"/>
        <v>300</v>
      </c>
    </row>
    <row r="830" spans="1:9" ht="31.5" x14ac:dyDescent="0.25">
      <c r="A830" s="14" t="s">
        <v>28</v>
      </c>
      <c r="B830" s="15">
        <v>233</v>
      </c>
      <c r="C830" s="16">
        <v>11</v>
      </c>
      <c r="D830" s="16" t="s">
        <v>16</v>
      </c>
      <c r="E830" s="15" t="s">
        <v>600</v>
      </c>
      <c r="F830" s="15">
        <v>240</v>
      </c>
      <c r="G830" s="17">
        <v>300</v>
      </c>
      <c r="H830" s="18">
        <v>200</v>
      </c>
      <c r="I830" s="18">
        <v>300</v>
      </c>
    </row>
    <row r="831" spans="1:9" ht="15.75" x14ac:dyDescent="0.25">
      <c r="A831" s="11" t="s">
        <v>601</v>
      </c>
      <c r="B831" s="12">
        <v>233</v>
      </c>
      <c r="C831" s="19" t="s">
        <v>602</v>
      </c>
      <c r="D831" s="19"/>
      <c r="E831" s="12"/>
      <c r="F831" s="12"/>
      <c r="G831" s="13">
        <f>G832+G837</f>
        <v>3345</v>
      </c>
      <c r="H831" s="64">
        <f t="shared" ref="G831:J835" si="393">H832</f>
        <v>1345</v>
      </c>
      <c r="I831" s="64">
        <f t="shared" si="393"/>
        <v>1345</v>
      </c>
    </row>
    <row r="832" spans="1:9" ht="31.5" x14ac:dyDescent="0.25">
      <c r="A832" s="14" t="s">
        <v>603</v>
      </c>
      <c r="B832" s="15">
        <v>233</v>
      </c>
      <c r="C832" s="16" t="s">
        <v>602</v>
      </c>
      <c r="D832" s="16" t="s">
        <v>282</v>
      </c>
      <c r="E832" s="15"/>
      <c r="F832" s="15"/>
      <c r="G832" s="17">
        <f>G834</f>
        <v>1345</v>
      </c>
      <c r="H832" s="18">
        <f>H834</f>
        <v>1345</v>
      </c>
      <c r="I832" s="18">
        <f>I834</f>
        <v>1345</v>
      </c>
    </row>
    <row r="833" spans="1:9" ht="15.75" x14ac:dyDescent="0.25">
      <c r="A833" s="59" t="s">
        <v>274</v>
      </c>
      <c r="B833" s="15">
        <v>233</v>
      </c>
      <c r="C833" s="16" t="s">
        <v>602</v>
      </c>
      <c r="D833" s="16" t="s">
        <v>282</v>
      </c>
      <c r="E833" s="15" t="s">
        <v>275</v>
      </c>
      <c r="F833" s="15"/>
      <c r="G833" s="17">
        <f>G834</f>
        <v>1345</v>
      </c>
      <c r="H833" s="18">
        <f>H834</f>
        <v>1345</v>
      </c>
      <c r="I833" s="18">
        <f>I834</f>
        <v>1345</v>
      </c>
    </row>
    <row r="834" spans="1:9" ht="94.5" x14ac:dyDescent="0.25">
      <c r="A834" s="27" t="s">
        <v>604</v>
      </c>
      <c r="B834" s="15">
        <v>233</v>
      </c>
      <c r="C834" s="16" t="s">
        <v>602</v>
      </c>
      <c r="D834" s="16" t="s">
        <v>282</v>
      </c>
      <c r="E834" s="15" t="s">
        <v>605</v>
      </c>
      <c r="F834" s="15"/>
      <c r="G834" s="17">
        <f t="shared" si="393"/>
        <v>1345</v>
      </c>
      <c r="H834" s="18">
        <f t="shared" si="393"/>
        <v>1345</v>
      </c>
      <c r="I834" s="18">
        <f t="shared" si="393"/>
        <v>1345</v>
      </c>
    </row>
    <row r="835" spans="1:9" ht="31.5" x14ac:dyDescent="0.25">
      <c r="A835" s="14" t="s">
        <v>49</v>
      </c>
      <c r="B835" s="15">
        <v>233</v>
      </c>
      <c r="C835" s="16" t="s">
        <v>602</v>
      </c>
      <c r="D835" s="16" t="s">
        <v>282</v>
      </c>
      <c r="E835" s="15" t="s">
        <v>605</v>
      </c>
      <c r="F835" s="15">
        <v>600</v>
      </c>
      <c r="G835" s="17">
        <f t="shared" si="393"/>
        <v>1345</v>
      </c>
      <c r="H835" s="18">
        <f t="shared" si="393"/>
        <v>1345</v>
      </c>
      <c r="I835" s="18">
        <f t="shared" si="393"/>
        <v>1345</v>
      </c>
    </row>
    <row r="836" spans="1:9" ht="63" x14ac:dyDescent="0.25">
      <c r="A836" s="14" t="s">
        <v>606</v>
      </c>
      <c r="B836" s="15">
        <v>233</v>
      </c>
      <c r="C836" s="16" t="s">
        <v>602</v>
      </c>
      <c r="D836" s="16" t="s">
        <v>282</v>
      </c>
      <c r="E836" s="15" t="s">
        <v>605</v>
      </c>
      <c r="F836" s="15">
        <v>630</v>
      </c>
      <c r="G836" s="17">
        <v>1345</v>
      </c>
      <c r="H836" s="18">
        <v>1345</v>
      </c>
      <c r="I836" s="18">
        <v>1345</v>
      </c>
    </row>
    <row r="837" spans="1:9" ht="15.75" x14ac:dyDescent="0.25">
      <c r="A837" s="65" t="s">
        <v>32</v>
      </c>
      <c r="B837" s="15">
        <v>233</v>
      </c>
      <c r="C837" s="16" t="s">
        <v>602</v>
      </c>
      <c r="D837" s="16" t="s">
        <v>282</v>
      </c>
      <c r="E837" s="15" t="s">
        <v>33</v>
      </c>
      <c r="F837" s="15"/>
      <c r="G837" s="17">
        <f t="shared" ref="G837:I840" si="394">G838</f>
        <v>2000</v>
      </c>
      <c r="H837" s="17">
        <f t="shared" si="394"/>
        <v>0</v>
      </c>
      <c r="I837" s="17">
        <f t="shared" si="394"/>
        <v>0</v>
      </c>
    </row>
    <row r="838" spans="1:9" ht="31.5" x14ac:dyDescent="0.25">
      <c r="A838" s="14" t="s">
        <v>607</v>
      </c>
      <c r="B838" s="15">
        <v>233</v>
      </c>
      <c r="C838" s="16" t="s">
        <v>602</v>
      </c>
      <c r="D838" s="16" t="s">
        <v>282</v>
      </c>
      <c r="E838" s="15" t="s">
        <v>608</v>
      </c>
      <c r="F838" s="15"/>
      <c r="G838" s="17">
        <f t="shared" si="394"/>
        <v>2000</v>
      </c>
      <c r="H838" s="18">
        <f t="shared" si="394"/>
        <v>0</v>
      </c>
      <c r="I838" s="18">
        <f t="shared" si="394"/>
        <v>0</v>
      </c>
    </row>
    <row r="839" spans="1:9" ht="47.25" x14ac:dyDescent="0.25">
      <c r="A839" s="14" t="s">
        <v>609</v>
      </c>
      <c r="B839" s="15">
        <v>233</v>
      </c>
      <c r="C839" s="16" t="s">
        <v>602</v>
      </c>
      <c r="D839" s="16" t="s">
        <v>282</v>
      </c>
      <c r="E839" s="15" t="s">
        <v>610</v>
      </c>
      <c r="F839" s="15"/>
      <c r="G839" s="17">
        <f t="shared" si="394"/>
        <v>2000</v>
      </c>
      <c r="H839" s="18">
        <f t="shared" si="394"/>
        <v>0</v>
      </c>
      <c r="I839" s="18">
        <f t="shared" si="394"/>
        <v>0</v>
      </c>
    </row>
    <row r="840" spans="1:9" ht="31.5" x14ac:dyDescent="0.25">
      <c r="A840" s="14" t="s">
        <v>49</v>
      </c>
      <c r="B840" s="15">
        <v>233</v>
      </c>
      <c r="C840" s="16" t="s">
        <v>602</v>
      </c>
      <c r="D840" s="16" t="s">
        <v>282</v>
      </c>
      <c r="E840" s="15" t="s">
        <v>610</v>
      </c>
      <c r="F840" s="15">
        <v>600</v>
      </c>
      <c r="G840" s="17">
        <f t="shared" si="394"/>
        <v>2000</v>
      </c>
      <c r="H840" s="18">
        <f t="shared" si="394"/>
        <v>0</v>
      </c>
      <c r="I840" s="18">
        <f t="shared" si="394"/>
        <v>0</v>
      </c>
    </row>
    <row r="841" spans="1:9" ht="47.25" x14ac:dyDescent="0.25">
      <c r="A841" s="14" t="s">
        <v>611</v>
      </c>
      <c r="B841" s="15">
        <v>233</v>
      </c>
      <c r="C841" s="16" t="s">
        <v>602</v>
      </c>
      <c r="D841" s="16" t="s">
        <v>282</v>
      </c>
      <c r="E841" s="15" t="s">
        <v>610</v>
      </c>
      <c r="F841" s="15">
        <v>630</v>
      </c>
      <c r="G841" s="17">
        <v>2000</v>
      </c>
      <c r="H841" s="18">
        <v>0</v>
      </c>
      <c r="I841" s="18">
        <v>0</v>
      </c>
    </row>
    <row r="842" spans="1:9" ht="47.25" x14ac:dyDescent="0.25">
      <c r="A842" s="11" t="s">
        <v>612</v>
      </c>
      <c r="B842" s="12">
        <v>233</v>
      </c>
      <c r="C842" s="19" t="s">
        <v>613</v>
      </c>
      <c r="D842" s="16"/>
      <c r="E842" s="15"/>
      <c r="F842" s="15"/>
      <c r="G842" s="17">
        <f t="shared" ref="G842:G847" si="395">G843</f>
        <v>375</v>
      </c>
      <c r="H842" s="18">
        <v>0</v>
      </c>
      <c r="I842" s="18">
        <v>0</v>
      </c>
    </row>
    <row r="843" spans="1:9" ht="15.75" x14ac:dyDescent="0.25">
      <c r="A843" s="14" t="s">
        <v>614</v>
      </c>
      <c r="B843" s="15">
        <v>233</v>
      </c>
      <c r="C843" s="16" t="s">
        <v>613</v>
      </c>
      <c r="D843" s="16" t="s">
        <v>18</v>
      </c>
      <c r="E843" s="15"/>
      <c r="F843" s="15"/>
      <c r="G843" s="17">
        <f t="shared" si="395"/>
        <v>375</v>
      </c>
      <c r="H843" s="18">
        <v>0</v>
      </c>
      <c r="I843" s="18">
        <v>0</v>
      </c>
    </row>
    <row r="844" spans="1:9" ht="47.25" x14ac:dyDescent="0.25">
      <c r="A844" s="14" t="s">
        <v>615</v>
      </c>
      <c r="B844" s="15">
        <v>233</v>
      </c>
      <c r="C844" s="16" t="s">
        <v>613</v>
      </c>
      <c r="D844" s="16" t="s">
        <v>18</v>
      </c>
      <c r="E844" s="15" t="s">
        <v>616</v>
      </c>
      <c r="F844" s="15"/>
      <c r="G844" s="17">
        <f t="shared" si="395"/>
        <v>375</v>
      </c>
      <c r="H844" s="18">
        <v>0</v>
      </c>
      <c r="I844" s="18">
        <v>0</v>
      </c>
    </row>
    <row r="845" spans="1:9" ht="47.25" x14ac:dyDescent="0.25">
      <c r="A845" s="42" t="s">
        <v>617</v>
      </c>
      <c r="B845" s="15">
        <v>233</v>
      </c>
      <c r="C845" s="16" t="s">
        <v>613</v>
      </c>
      <c r="D845" s="16" t="s">
        <v>18</v>
      </c>
      <c r="E845" s="15" t="s">
        <v>618</v>
      </c>
      <c r="F845" s="15"/>
      <c r="G845" s="17">
        <f t="shared" si="395"/>
        <v>375</v>
      </c>
      <c r="H845" s="18">
        <v>0</v>
      </c>
      <c r="I845" s="18">
        <v>0</v>
      </c>
    </row>
    <row r="846" spans="1:9" ht="15.75" x14ac:dyDescent="0.25">
      <c r="A846" s="14" t="s">
        <v>47</v>
      </c>
      <c r="B846" s="15">
        <v>233</v>
      </c>
      <c r="C846" s="16" t="s">
        <v>613</v>
      </c>
      <c r="D846" s="16" t="s">
        <v>18</v>
      </c>
      <c r="E846" s="15" t="s">
        <v>619</v>
      </c>
      <c r="F846" s="15"/>
      <c r="G846" s="17">
        <f t="shared" si="395"/>
        <v>375</v>
      </c>
      <c r="H846" s="18">
        <v>0</v>
      </c>
      <c r="I846" s="18">
        <v>0</v>
      </c>
    </row>
    <row r="847" spans="1:9" ht="15.75" x14ac:dyDescent="0.25">
      <c r="A847" s="14" t="s">
        <v>274</v>
      </c>
      <c r="B847" s="15">
        <v>233</v>
      </c>
      <c r="C847" s="16" t="s">
        <v>613</v>
      </c>
      <c r="D847" s="16" t="s">
        <v>18</v>
      </c>
      <c r="E847" s="15" t="s">
        <v>619</v>
      </c>
      <c r="F847" s="15">
        <v>500</v>
      </c>
      <c r="G847" s="17">
        <f t="shared" si="395"/>
        <v>375</v>
      </c>
      <c r="H847" s="18">
        <v>0</v>
      </c>
      <c r="I847" s="18">
        <v>0</v>
      </c>
    </row>
    <row r="848" spans="1:9" ht="47.25" x14ac:dyDescent="0.25">
      <c r="A848" s="14" t="s">
        <v>620</v>
      </c>
      <c r="B848" s="15">
        <v>233</v>
      </c>
      <c r="C848" s="16" t="s">
        <v>613</v>
      </c>
      <c r="D848" s="16" t="s">
        <v>18</v>
      </c>
      <c r="E848" s="15" t="s">
        <v>619</v>
      </c>
      <c r="F848" s="15">
        <v>520</v>
      </c>
      <c r="G848" s="17">
        <v>375</v>
      </c>
      <c r="H848" s="18">
        <v>0</v>
      </c>
      <c r="I848" s="18">
        <v>0</v>
      </c>
    </row>
    <row r="849" spans="1:9" ht="31.5" x14ac:dyDescent="0.25">
      <c r="A849" s="11" t="s">
        <v>621</v>
      </c>
      <c r="B849" s="12">
        <v>259</v>
      </c>
      <c r="C849" s="19"/>
      <c r="D849" s="19"/>
      <c r="E849" s="12"/>
      <c r="F849" s="12"/>
      <c r="G849" s="13">
        <f t="shared" ref="G849:I855" si="396">G850</f>
        <v>2266.8000000000002</v>
      </c>
      <c r="H849" s="13">
        <f t="shared" si="396"/>
        <v>1970</v>
      </c>
      <c r="I849" s="13">
        <f t="shared" si="396"/>
        <v>2000</v>
      </c>
    </row>
    <row r="850" spans="1:9" ht="15.75" x14ac:dyDescent="0.25">
      <c r="A850" s="11" t="s">
        <v>15</v>
      </c>
      <c r="B850" s="12">
        <v>259</v>
      </c>
      <c r="C850" s="19" t="s">
        <v>16</v>
      </c>
      <c r="D850" s="19"/>
      <c r="E850" s="12"/>
      <c r="F850" s="12"/>
      <c r="G850" s="13">
        <f t="shared" si="396"/>
        <v>2266.8000000000002</v>
      </c>
      <c r="H850" s="13">
        <f>H851</f>
        <v>1970</v>
      </c>
      <c r="I850" s="13">
        <f>I851</f>
        <v>2000</v>
      </c>
    </row>
    <row r="851" spans="1:9" ht="47.25" x14ac:dyDescent="0.25">
      <c r="A851" s="14" t="s">
        <v>622</v>
      </c>
      <c r="B851" s="15">
        <v>259</v>
      </c>
      <c r="C851" s="16" t="s">
        <v>16</v>
      </c>
      <c r="D851" s="16" t="s">
        <v>623</v>
      </c>
      <c r="E851" s="15"/>
      <c r="F851" s="15"/>
      <c r="G851" s="17">
        <f>G852+G859</f>
        <v>2266.8000000000002</v>
      </c>
      <c r="H851" s="17">
        <f t="shared" ref="H851:I851" si="397">H852+H859</f>
        <v>1970</v>
      </c>
      <c r="I851" s="17">
        <f t="shared" si="397"/>
        <v>2000</v>
      </c>
    </row>
    <row r="852" spans="1:9" ht="31.5" x14ac:dyDescent="0.25">
      <c r="A852" s="14" t="s">
        <v>19</v>
      </c>
      <c r="B852" s="15">
        <v>259</v>
      </c>
      <c r="C852" s="16" t="s">
        <v>16</v>
      </c>
      <c r="D852" s="16" t="s">
        <v>623</v>
      </c>
      <c r="E852" s="15" t="s">
        <v>20</v>
      </c>
      <c r="F852" s="15"/>
      <c r="G852" s="17">
        <f t="shared" si="396"/>
        <v>2226.8000000000002</v>
      </c>
      <c r="H852" s="17">
        <f t="shared" si="396"/>
        <v>1930</v>
      </c>
      <c r="I852" s="17">
        <f t="shared" si="396"/>
        <v>1960</v>
      </c>
    </row>
    <row r="853" spans="1:9" ht="31.5" x14ac:dyDescent="0.25">
      <c r="A853" s="20" t="s">
        <v>261</v>
      </c>
      <c r="B853" s="15">
        <v>259</v>
      </c>
      <c r="C853" s="16" t="s">
        <v>16</v>
      </c>
      <c r="D853" s="16" t="s">
        <v>623</v>
      </c>
      <c r="E853" s="15" t="s">
        <v>262</v>
      </c>
      <c r="F853" s="15"/>
      <c r="G853" s="17">
        <f t="shared" si="396"/>
        <v>2226.8000000000002</v>
      </c>
      <c r="H853" s="17">
        <f t="shared" si="396"/>
        <v>1930</v>
      </c>
      <c r="I853" s="17">
        <f t="shared" si="396"/>
        <v>1960</v>
      </c>
    </row>
    <row r="854" spans="1:9" ht="31.5" x14ac:dyDescent="0.25">
      <c r="A854" s="14" t="s">
        <v>263</v>
      </c>
      <c r="B854" s="15">
        <v>259</v>
      </c>
      <c r="C854" s="16" t="s">
        <v>16</v>
      </c>
      <c r="D854" s="16" t="s">
        <v>623</v>
      </c>
      <c r="E854" s="15" t="s">
        <v>264</v>
      </c>
      <c r="F854" s="15"/>
      <c r="G854" s="17">
        <f>G855+G857</f>
        <v>2226.8000000000002</v>
      </c>
      <c r="H854" s="17">
        <f t="shared" ref="H854:I854" si="398">H855+H857</f>
        <v>1930</v>
      </c>
      <c r="I854" s="17">
        <f t="shared" si="398"/>
        <v>1960</v>
      </c>
    </row>
    <row r="855" spans="1:9" ht="78.75" x14ac:dyDescent="0.25">
      <c r="A855" s="14" t="s">
        <v>25</v>
      </c>
      <c r="B855" s="15">
        <v>259</v>
      </c>
      <c r="C855" s="16" t="s">
        <v>16</v>
      </c>
      <c r="D855" s="16" t="s">
        <v>623</v>
      </c>
      <c r="E855" s="15" t="s">
        <v>264</v>
      </c>
      <c r="F855" s="15">
        <v>100</v>
      </c>
      <c r="G855" s="17">
        <f t="shared" si="396"/>
        <v>2166.8000000000002</v>
      </c>
      <c r="H855" s="18">
        <f>H856</f>
        <v>1900</v>
      </c>
      <c r="I855" s="18">
        <f>I856</f>
        <v>1900</v>
      </c>
    </row>
    <row r="856" spans="1:9" ht="31.5" x14ac:dyDescent="0.25">
      <c r="A856" s="14" t="s">
        <v>26</v>
      </c>
      <c r="B856" s="15">
        <v>259</v>
      </c>
      <c r="C856" s="16" t="s">
        <v>16</v>
      </c>
      <c r="D856" s="16" t="s">
        <v>623</v>
      </c>
      <c r="E856" s="15" t="s">
        <v>264</v>
      </c>
      <c r="F856" s="15">
        <v>120</v>
      </c>
      <c r="G856" s="17">
        <v>2166.8000000000002</v>
      </c>
      <c r="H856" s="18">
        <v>1900</v>
      </c>
      <c r="I856" s="18">
        <v>1900</v>
      </c>
    </row>
    <row r="857" spans="1:9" ht="31.5" x14ac:dyDescent="0.25">
      <c r="A857" s="14" t="s">
        <v>27</v>
      </c>
      <c r="B857" s="15">
        <v>259</v>
      </c>
      <c r="C857" s="16" t="s">
        <v>16</v>
      </c>
      <c r="D857" s="16" t="s">
        <v>623</v>
      </c>
      <c r="E857" s="15" t="s">
        <v>264</v>
      </c>
      <c r="F857" s="15">
        <v>200</v>
      </c>
      <c r="G857" s="17">
        <f>G858</f>
        <v>60</v>
      </c>
      <c r="H857" s="17">
        <f t="shared" ref="H857:I857" si="399">H858</f>
        <v>30</v>
      </c>
      <c r="I857" s="17">
        <f t="shared" si="399"/>
        <v>60</v>
      </c>
    </row>
    <row r="858" spans="1:9" ht="31.5" x14ac:dyDescent="0.25">
      <c r="A858" s="14" t="s">
        <v>28</v>
      </c>
      <c r="B858" s="15">
        <v>259</v>
      </c>
      <c r="C858" s="16" t="s">
        <v>16</v>
      </c>
      <c r="D858" s="16" t="s">
        <v>623</v>
      </c>
      <c r="E858" s="15" t="s">
        <v>264</v>
      </c>
      <c r="F858" s="15">
        <v>240</v>
      </c>
      <c r="G858" s="17">
        <v>60</v>
      </c>
      <c r="H858" s="18">
        <v>30</v>
      </c>
      <c r="I858" s="18">
        <v>60</v>
      </c>
    </row>
    <row r="859" spans="1:9" ht="15.75" x14ac:dyDescent="0.25">
      <c r="A859" s="14" t="s">
        <v>274</v>
      </c>
      <c r="B859" s="15">
        <v>259</v>
      </c>
      <c r="C859" s="16" t="s">
        <v>16</v>
      </c>
      <c r="D859" s="16" t="s">
        <v>623</v>
      </c>
      <c r="E859" s="15" t="s">
        <v>275</v>
      </c>
      <c r="F859" s="15"/>
      <c r="G859" s="17">
        <f>G860</f>
        <v>40</v>
      </c>
      <c r="H859" s="17">
        <f t="shared" ref="H859:I862" si="400">H860</f>
        <v>40</v>
      </c>
      <c r="I859" s="17">
        <f t="shared" si="400"/>
        <v>40</v>
      </c>
    </row>
    <row r="860" spans="1:9" ht="63" hidden="1" x14ac:dyDescent="0.25">
      <c r="A860" s="14" t="s">
        <v>624</v>
      </c>
      <c r="B860" s="15">
        <v>259</v>
      </c>
      <c r="C860" s="16" t="s">
        <v>16</v>
      </c>
      <c r="D860" s="16" t="s">
        <v>623</v>
      </c>
      <c r="E860" s="15" t="s">
        <v>625</v>
      </c>
      <c r="F860" s="15"/>
      <c r="G860" s="17">
        <f>G861</f>
        <v>40</v>
      </c>
      <c r="H860" s="17">
        <f t="shared" si="400"/>
        <v>40</v>
      </c>
      <c r="I860" s="17">
        <f t="shared" si="400"/>
        <v>40</v>
      </c>
    </row>
    <row r="861" spans="1:9" ht="78.75" x14ac:dyDescent="0.25">
      <c r="A861" s="14" t="s">
        <v>626</v>
      </c>
      <c r="B861" s="15">
        <v>259</v>
      </c>
      <c r="C861" s="16" t="s">
        <v>16</v>
      </c>
      <c r="D861" s="16" t="s">
        <v>623</v>
      </c>
      <c r="E861" s="15" t="s">
        <v>627</v>
      </c>
      <c r="F861" s="15"/>
      <c r="G861" s="17">
        <f>G862</f>
        <v>40</v>
      </c>
      <c r="H861" s="17">
        <f t="shared" si="400"/>
        <v>40</v>
      </c>
      <c r="I861" s="17">
        <f t="shared" si="400"/>
        <v>40</v>
      </c>
    </row>
    <row r="862" spans="1:9" ht="31.5" x14ac:dyDescent="0.25">
      <c r="A862" s="14" t="s">
        <v>27</v>
      </c>
      <c r="B862" s="15">
        <v>259</v>
      </c>
      <c r="C862" s="16" t="s">
        <v>16</v>
      </c>
      <c r="D862" s="16" t="s">
        <v>623</v>
      </c>
      <c r="E862" s="15" t="s">
        <v>627</v>
      </c>
      <c r="F862" s="15">
        <v>200</v>
      </c>
      <c r="G862" s="17">
        <f>G863</f>
        <v>40</v>
      </c>
      <c r="H862" s="17">
        <f t="shared" si="400"/>
        <v>40</v>
      </c>
      <c r="I862" s="17">
        <f t="shared" si="400"/>
        <v>40</v>
      </c>
    </row>
    <row r="863" spans="1:9" ht="31.5" x14ac:dyDescent="0.25">
      <c r="A863" s="14" t="s">
        <v>28</v>
      </c>
      <c r="B863" s="15">
        <v>259</v>
      </c>
      <c r="C863" s="16" t="s">
        <v>16</v>
      </c>
      <c r="D863" s="16" t="s">
        <v>623</v>
      </c>
      <c r="E863" s="15" t="s">
        <v>627</v>
      </c>
      <c r="F863" s="15">
        <v>240</v>
      </c>
      <c r="G863" s="17">
        <v>40</v>
      </c>
      <c r="H863" s="18">
        <v>40</v>
      </c>
      <c r="I863" s="18">
        <v>40</v>
      </c>
    </row>
    <row r="864" spans="1:9" ht="31.5" x14ac:dyDescent="0.25">
      <c r="A864" s="11" t="s">
        <v>628</v>
      </c>
      <c r="B864" s="12">
        <v>300</v>
      </c>
      <c r="C864" s="16"/>
      <c r="D864" s="16"/>
      <c r="E864" s="15"/>
      <c r="F864" s="15"/>
      <c r="G864" s="13">
        <f>G865+G897+G904+G911</f>
        <v>28734.03</v>
      </c>
      <c r="H864" s="13">
        <f>H865+H897+H904+H911</f>
        <v>17763.5</v>
      </c>
      <c r="I864" s="13">
        <f>I865+I897+I904+I911</f>
        <v>17104.900000000001</v>
      </c>
    </row>
    <row r="865" spans="1:9" ht="15.75" x14ac:dyDescent="0.25">
      <c r="A865" s="11" t="s">
        <v>15</v>
      </c>
      <c r="B865" s="12">
        <v>300</v>
      </c>
      <c r="C865" s="19" t="s">
        <v>16</v>
      </c>
      <c r="D865" s="19"/>
      <c r="E865" s="12"/>
      <c r="F865" s="12"/>
      <c r="G865" s="13">
        <f>G866+G885+G891</f>
        <v>20683.349999999999</v>
      </c>
      <c r="H865" s="13">
        <f>H866+H885+H891</f>
        <v>14294.2</v>
      </c>
      <c r="I865" s="13">
        <f t="shared" ref="I865" si="401">I866+I885+I891</f>
        <v>13594.2</v>
      </c>
    </row>
    <row r="866" spans="1:9" ht="47.25" x14ac:dyDescent="0.25">
      <c r="A866" s="14" t="s">
        <v>622</v>
      </c>
      <c r="B866" s="15">
        <v>300</v>
      </c>
      <c r="C866" s="16" t="s">
        <v>16</v>
      </c>
      <c r="D866" s="16" t="s">
        <v>623</v>
      </c>
      <c r="E866" s="15"/>
      <c r="F866" s="15"/>
      <c r="G866" s="17">
        <f>G867+G877</f>
        <v>15202</v>
      </c>
      <c r="H866" s="17">
        <f>H867+H877</f>
        <v>13794.2</v>
      </c>
      <c r="I866" s="17">
        <f>I867+I877</f>
        <v>12994.2</v>
      </c>
    </row>
    <row r="867" spans="1:9" ht="31.5" x14ac:dyDescent="0.25">
      <c r="A867" s="14" t="s">
        <v>19</v>
      </c>
      <c r="B867" s="15">
        <v>300</v>
      </c>
      <c r="C867" s="16" t="s">
        <v>16</v>
      </c>
      <c r="D867" s="16" t="s">
        <v>623</v>
      </c>
      <c r="E867" s="15" t="s">
        <v>20</v>
      </c>
      <c r="F867" s="15"/>
      <c r="G867" s="17">
        <f>G868</f>
        <v>14957.8</v>
      </c>
      <c r="H867" s="17">
        <f t="shared" ref="H867:I868" si="402">H868</f>
        <v>13550</v>
      </c>
      <c r="I867" s="17">
        <f t="shared" si="402"/>
        <v>12750</v>
      </c>
    </row>
    <row r="868" spans="1:9" ht="31.5" x14ac:dyDescent="0.25">
      <c r="A868" s="20" t="s">
        <v>261</v>
      </c>
      <c r="B868" s="15">
        <v>300</v>
      </c>
      <c r="C868" s="16" t="s">
        <v>16</v>
      </c>
      <c r="D868" s="16" t="s">
        <v>623</v>
      </c>
      <c r="E868" s="15" t="s">
        <v>262</v>
      </c>
      <c r="F868" s="15"/>
      <c r="G868" s="17">
        <f>G869</f>
        <v>14957.8</v>
      </c>
      <c r="H868" s="17">
        <f t="shared" si="402"/>
        <v>13550</v>
      </c>
      <c r="I868" s="17">
        <f t="shared" si="402"/>
        <v>12750</v>
      </c>
    </row>
    <row r="869" spans="1:9" ht="31.5" x14ac:dyDescent="0.25">
      <c r="A869" s="14" t="s">
        <v>263</v>
      </c>
      <c r="B869" s="15">
        <v>300</v>
      </c>
      <c r="C869" s="16" t="s">
        <v>16</v>
      </c>
      <c r="D869" s="16" t="s">
        <v>623</v>
      </c>
      <c r="E869" s="15" t="s">
        <v>264</v>
      </c>
      <c r="F869" s="15"/>
      <c r="G869" s="17">
        <f>G870+G872</f>
        <v>14957.8</v>
      </c>
      <c r="H869" s="17">
        <f t="shared" ref="H869:I869" si="403">H870+H872</f>
        <v>13550</v>
      </c>
      <c r="I869" s="17">
        <f t="shared" si="403"/>
        <v>12750</v>
      </c>
    </row>
    <row r="870" spans="1:9" ht="78.75" x14ac:dyDescent="0.25">
      <c r="A870" s="14" t="s">
        <v>25</v>
      </c>
      <c r="B870" s="15">
        <v>300</v>
      </c>
      <c r="C870" s="16" t="s">
        <v>16</v>
      </c>
      <c r="D870" s="16" t="s">
        <v>623</v>
      </c>
      <c r="E870" s="15" t="s">
        <v>264</v>
      </c>
      <c r="F870" s="15">
        <v>100</v>
      </c>
      <c r="G870" s="17">
        <f>G871</f>
        <v>14587.8</v>
      </c>
      <c r="H870" s="17">
        <f t="shared" ref="H870:I870" si="404">H871</f>
        <v>13300</v>
      </c>
      <c r="I870" s="17">
        <f t="shared" si="404"/>
        <v>12500</v>
      </c>
    </row>
    <row r="871" spans="1:9" ht="31.5" x14ac:dyDescent="0.25">
      <c r="A871" s="14" t="s">
        <v>26</v>
      </c>
      <c r="B871" s="15">
        <v>300</v>
      </c>
      <c r="C871" s="16" t="s">
        <v>16</v>
      </c>
      <c r="D871" s="16" t="s">
        <v>623</v>
      </c>
      <c r="E871" s="15" t="s">
        <v>264</v>
      </c>
      <c r="F871" s="15">
        <v>120</v>
      </c>
      <c r="G871" s="17">
        <v>14587.8</v>
      </c>
      <c r="H871" s="18">
        <v>13300</v>
      </c>
      <c r="I871" s="18">
        <v>12500</v>
      </c>
    </row>
    <row r="872" spans="1:9" ht="31.5" x14ac:dyDescent="0.25">
      <c r="A872" s="14" t="s">
        <v>27</v>
      </c>
      <c r="B872" s="15">
        <v>300</v>
      </c>
      <c r="C872" s="16" t="s">
        <v>16</v>
      </c>
      <c r="D872" s="16" t="s">
        <v>623</v>
      </c>
      <c r="E872" s="15" t="s">
        <v>264</v>
      </c>
      <c r="F872" s="15">
        <v>200</v>
      </c>
      <c r="G872" s="17">
        <f>G873</f>
        <v>370</v>
      </c>
      <c r="H872" s="17">
        <f t="shared" ref="H872:I872" si="405">H873</f>
        <v>250</v>
      </c>
      <c r="I872" s="17">
        <f t="shared" si="405"/>
        <v>250</v>
      </c>
    </row>
    <row r="873" spans="1:9" ht="31.5" x14ac:dyDescent="0.25">
      <c r="A873" s="14" t="s">
        <v>28</v>
      </c>
      <c r="B873" s="15">
        <v>300</v>
      </c>
      <c r="C873" s="16" t="s">
        <v>16</v>
      </c>
      <c r="D873" s="16" t="s">
        <v>623</v>
      </c>
      <c r="E873" s="15" t="s">
        <v>264</v>
      </c>
      <c r="F873" s="15">
        <v>240</v>
      </c>
      <c r="G873" s="17">
        <v>370</v>
      </c>
      <c r="H873" s="18">
        <v>250</v>
      </c>
      <c r="I873" s="18">
        <v>250</v>
      </c>
    </row>
    <row r="874" spans="1:9" ht="31.5" hidden="1" x14ac:dyDescent="0.25">
      <c r="A874" s="14" t="s">
        <v>629</v>
      </c>
      <c r="B874" s="15">
        <v>300</v>
      </c>
      <c r="C874" s="16" t="s">
        <v>16</v>
      </c>
      <c r="D874" s="16" t="s">
        <v>623</v>
      </c>
      <c r="E874" s="15" t="s">
        <v>298</v>
      </c>
      <c r="F874" s="15"/>
      <c r="G874" s="17">
        <v>0</v>
      </c>
      <c r="H874" s="17">
        <v>0</v>
      </c>
      <c r="I874" s="17">
        <v>0</v>
      </c>
    </row>
    <row r="875" spans="1:9" ht="15.75" hidden="1" x14ac:dyDescent="0.25">
      <c r="A875" s="14" t="s">
        <v>29</v>
      </c>
      <c r="B875" s="15">
        <v>300</v>
      </c>
      <c r="C875" s="16" t="s">
        <v>16</v>
      </c>
      <c r="D875" s="16" t="s">
        <v>623</v>
      </c>
      <c r="E875" s="15" t="s">
        <v>298</v>
      </c>
      <c r="F875" s="15">
        <v>800</v>
      </c>
      <c r="G875" s="17">
        <v>0</v>
      </c>
      <c r="H875" s="18">
        <v>0</v>
      </c>
      <c r="I875" s="18">
        <v>0</v>
      </c>
    </row>
    <row r="876" spans="1:9" ht="15.75" hidden="1" x14ac:dyDescent="0.25">
      <c r="A876" s="14" t="s">
        <v>30</v>
      </c>
      <c r="B876" s="15">
        <v>300</v>
      </c>
      <c r="C876" s="16" t="s">
        <v>16</v>
      </c>
      <c r="D876" s="16" t="s">
        <v>623</v>
      </c>
      <c r="E876" s="15" t="s">
        <v>298</v>
      </c>
      <c r="F876" s="15">
        <v>850</v>
      </c>
      <c r="G876" s="17">
        <v>0</v>
      </c>
      <c r="H876" s="18">
        <v>0</v>
      </c>
      <c r="I876" s="18">
        <v>0</v>
      </c>
    </row>
    <row r="877" spans="1:9" ht="15.75" x14ac:dyDescent="0.25">
      <c r="A877" s="11" t="s">
        <v>274</v>
      </c>
      <c r="B877" s="12">
        <v>300</v>
      </c>
      <c r="C877" s="19" t="s">
        <v>16</v>
      </c>
      <c r="D877" s="19" t="s">
        <v>623</v>
      </c>
      <c r="E877" s="12" t="s">
        <v>275</v>
      </c>
      <c r="F877" s="12"/>
      <c r="G877" s="13">
        <f>G878</f>
        <v>244.2</v>
      </c>
      <c r="H877" s="13">
        <f t="shared" ref="H877:I877" si="406">H878</f>
        <v>244.2</v>
      </c>
      <c r="I877" s="13">
        <f t="shared" si="406"/>
        <v>244.2</v>
      </c>
    </row>
    <row r="878" spans="1:9" ht="63" hidden="1" x14ac:dyDescent="0.25">
      <c r="A878" s="14" t="s">
        <v>630</v>
      </c>
      <c r="B878" s="15">
        <v>300</v>
      </c>
      <c r="C878" s="16" t="s">
        <v>16</v>
      </c>
      <c r="D878" s="16" t="s">
        <v>623</v>
      </c>
      <c r="E878" s="15" t="s">
        <v>625</v>
      </c>
      <c r="F878" s="15"/>
      <c r="G878" s="17">
        <f>G879+G882</f>
        <v>244.2</v>
      </c>
      <c r="H878" s="17">
        <f t="shared" ref="H878:I878" si="407">H879+H882</f>
        <v>244.2</v>
      </c>
      <c r="I878" s="17">
        <f t="shared" si="407"/>
        <v>244.2</v>
      </c>
    </row>
    <row r="879" spans="1:9" ht="78.75" x14ac:dyDescent="0.25">
      <c r="A879" s="14" t="s">
        <v>631</v>
      </c>
      <c r="B879" s="15">
        <v>300</v>
      </c>
      <c r="C879" s="16" t="s">
        <v>16</v>
      </c>
      <c r="D879" s="16" t="s">
        <v>623</v>
      </c>
      <c r="E879" s="15" t="s">
        <v>632</v>
      </c>
      <c r="F879" s="15"/>
      <c r="G879" s="17">
        <f>G880</f>
        <v>78.599999999999994</v>
      </c>
      <c r="H879" s="17">
        <f t="shared" ref="H879:I880" si="408">H880</f>
        <v>78.599999999999994</v>
      </c>
      <c r="I879" s="17">
        <f t="shared" si="408"/>
        <v>78.599999999999994</v>
      </c>
    </row>
    <row r="880" spans="1:9" ht="31.5" x14ac:dyDescent="0.25">
      <c r="A880" s="14" t="s">
        <v>27</v>
      </c>
      <c r="B880" s="15">
        <v>300</v>
      </c>
      <c r="C880" s="16" t="s">
        <v>16</v>
      </c>
      <c r="D880" s="16" t="s">
        <v>623</v>
      </c>
      <c r="E880" s="15" t="s">
        <v>632</v>
      </c>
      <c r="F880" s="15">
        <v>200</v>
      </c>
      <c r="G880" s="17">
        <f>G881</f>
        <v>78.599999999999994</v>
      </c>
      <c r="H880" s="17">
        <f t="shared" si="408"/>
        <v>78.599999999999994</v>
      </c>
      <c r="I880" s="17">
        <f t="shared" si="408"/>
        <v>78.599999999999994</v>
      </c>
    </row>
    <row r="881" spans="1:9" ht="31.5" x14ac:dyDescent="0.25">
      <c r="A881" s="14" t="s">
        <v>28</v>
      </c>
      <c r="B881" s="15">
        <v>300</v>
      </c>
      <c r="C881" s="16" t="s">
        <v>16</v>
      </c>
      <c r="D881" s="16" t="s">
        <v>623</v>
      </c>
      <c r="E881" s="15" t="s">
        <v>632</v>
      </c>
      <c r="F881" s="15">
        <v>240</v>
      </c>
      <c r="G881" s="17">
        <v>78.599999999999994</v>
      </c>
      <c r="H881" s="18">
        <v>78.599999999999994</v>
      </c>
      <c r="I881" s="18">
        <v>78.599999999999994</v>
      </c>
    </row>
    <row r="882" spans="1:9" ht="78.75" x14ac:dyDescent="0.25">
      <c r="A882" s="20" t="s">
        <v>633</v>
      </c>
      <c r="B882" s="15">
        <v>300</v>
      </c>
      <c r="C882" s="16" t="s">
        <v>16</v>
      </c>
      <c r="D882" s="16" t="s">
        <v>623</v>
      </c>
      <c r="E882" s="15" t="s">
        <v>634</v>
      </c>
      <c r="F882" s="15"/>
      <c r="G882" s="17">
        <f>G883</f>
        <v>165.6</v>
      </c>
      <c r="H882" s="17">
        <f t="shared" ref="H882:I883" si="409">H883</f>
        <v>165.6</v>
      </c>
      <c r="I882" s="17">
        <f t="shared" si="409"/>
        <v>165.6</v>
      </c>
    </row>
    <row r="883" spans="1:9" ht="31.5" x14ac:dyDescent="0.25">
      <c r="A883" s="14" t="s">
        <v>27</v>
      </c>
      <c r="B883" s="15">
        <v>300</v>
      </c>
      <c r="C883" s="16" t="s">
        <v>16</v>
      </c>
      <c r="D883" s="16" t="s">
        <v>623</v>
      </c>
      <c r="E883" s="15" t="s">
        <v>634</v>
      </c>
      <c r="F883" s="15">
        <v>200</v>
      </c>
      <c r="G883" s="17">
        <f>G884</f>
        <v>165.6</v>
      </c>
      <c r="H883" s="17">
        <f t="shared" si="409"/>
        <v>165.6</v>
      </c>
      <c r="I883" s="17">
        <f t="shared" si="409"/>
        <v>165.6</v>
      </c>
    </row>
    <row r="884" spans="1:9" ht="31.5" x14ac:dyDescent="0.25">
      <c r="A884" s="14" t="s">
        <v>28</v>
      </c>
      <c r="B884" s="15">
        <v>300</v>
      </c>
      <c r="C884" s="16" t="s">
        <v>16</v>
      </c>
      <c r="D884" s="16" t="s">
        <v>623</v>
      </c>
      <c r="E884" s="15" t="s">
        <v>634</v>
      </c>
      <c r="F884" s="15">
        <v>240</v>
      </c>
      <c r="G884" s="17">
        <v>165.6</v>
      </c>
      <c r="H884" s="18">
        <v>165.6</v>
      </c>
      <c r="I884" s="18">
        <v>165.6</v>
      </c>
    </row>
    <row r="885" spans="1:9" ht="15.75" x14ac:dyDescent="0.25">
      <c r="A885" s="11" t="s">
        <v>635</v>
      </c>
      <c r="B885" s="12">
        <v>300</v>
      </c>
      <c r="C885" s="19" t="s">
        <v>16</v>
      </c>
      <c r="D885" s="19">
        <v>11</v>
      </c>
      <c r="E885" s="12"/>
      <c r="F885" s="12"/>
      <c r="G885" s="13">
        <f>G886</f>
        <v>4600</v>
      </c>
      <c r="H885" s="13">
        <f t="shared" ref="H885:I889" si="410">H886</f>
        <v>300</v>
      </c>
      <c r="I885" s="13">
        <f t="shared" si="410"/>
        <v>300</v>
      </c>
    </row>
    <row r="886" spans="1:9" ht="15.75" x14ac:dyDescent="0.25">
      <c r="A886" s="14" t="s">
        <v>32</v>
      </c>
      <c r="B886" s="15">
        <v>300</v>
      </c>
      <c r="C886" s="16" t="s">
        <v>16</v>
      </c>
      <c r="D886" s="16">
        <v>11</v>
      </c>
      <c r="E886" s="15" t="s">
        <v>33</v>
      </c>
      <c r="F886" s="15"/>
      <c r="G886" s="17">
        <f>G887</f>
        <v>4600</v>
      </c>
      <c r="H886" s="17">
        <f t="shared" si="410"/>
        <v>300</v>
      </c>
      <c r="I886" s="17">
        <f t="shared" si="410"/>
        <v>300</v>
      </c>
    </row>
    <row r="887" spans="1:9" ht="15.75" x14ac:dyDescent="0.25">
      <c r="A887" s="14" t="s">
        <v>636</v>
      </c>
      <c r="B887" s="15">
        <v>300</v>
      </c>
      <c r="C887" s="16" t="s">
        <v>16</v>
      </c>
      <c r="D887" s="16">
        <v>11</v>
      </c>
      <c r="E887" s="15" t="s">
        <v>637</v>
      </c>
      <c r="F887" s="15"/>
      <c r="G887" s="17">
        <f>G888</f>
        <v>4600</v>
      </c>
      <c r="H887" s="17">
        <f t="shared" si="410"/>
        <v>300</v>
      </c>
      <c r="I887" s="17">
        <f t="shared" si="410"/>
        <v>300</v>
      </c>
    </row>
    <row r="888" spans="1:9" ht="15.75" x14ac:dyDescent="0.25">
      <c r="A888" s="14" t="s">
        <v>638</v>
      </c>
      <c r="B888" s="15">
        <v>300</v>
      </c>
      <c r="C888" s="16" t="s">
        <v>16</v>
      </c>
      <c r="D888" s="16">
        <v>11</v>
      </c>
      <c r="E888" s="15" t="s">
        <v>639</v>
      </c>
      <c r="F888" s="15"/>
      <c r="G888" s="17">
        <f>G889</f>
        <v>4600</v>
      </c>
      <c r="H888" s="17">
        <f t="shared" si="410"/>
        <v>300</v>
      </c>
      <c r="I888" s="17">
        <f t="shared" si="410"/>
        <v>300</v>
      </c>
    </row>
    <row r="889" spans="1:9" ht="15.75" x14ac:dyDescent="0.25">
      <c r="A889" s="14" t="s">
        <v>29</v>
      </c>
      <c r="B889" s="15">
        <v>300</v>
      </c>
      <c r="C889" s="16" t="s">
        <v>16</v>
      </c>
      <c r="D889" s="16">
        <v>11</v>
      </c>
      <c r="E889" s="15" t="s">
        <v>639</v>
      </c>
      <c r="F889" s="15">
        <v>800</v>
      </c>
      <c r="G889" s="17">
        <f>G890</f>
        <v>4600</v>
      </c>
      <c r="H889" s="17">
        <f t="shared" si="410"/>
        <v>300</v>
      </c>
      <c r="I889" s="17">
        <f t="shared" si="410"/>
        <v>300</v>
      </c>
    </row>
    <row r="890" spans="1:9" ht="15.75" x14ac:dyDescent="0.25">
      <c r="A890" s="14" t="s">
        <v>640</v>
      </c>
      <c r="B890" s="15">
        <v>300</v>
      </c>
      <c r="C890" s="16" t="s">
        <v>16</v>
      </c>
      <c r="D890" s="16">
        <v>11</v>
      </c>
      <c r="E890" s="15" t="s">
        <v>639</v>
      </c>
      <c r="F890" s="15">
        <v>870</v>
      </c>
      <c r="G890" s="17">
        <v>4600</v>
      </c>
      <c r="H890" s="17">
        <v>300</v>
      </c>
      <c r="I890" s="17">
        <v>300</v>
      </c>
    </row>
    <row r="891" spans="1:9" ht="15.75" x14ac:dyDescent="0.25">
      <c r="A891" s="11" t="s">
        <v>316</v>
      </c>
      <c r="B891" s="12">
        <v>300</v>
      </c>
      <c r="C891" s="19" t="s">
        <v>16</v>
      </c>
      <c r="D891" s="19">
        <v>13</v>
      </c>
      <c r="E891" s="12"/>
      <c r="F891" s="12"/>
      <c r="G891" s="13">
        <f>G892</f>
        <v>881.35</v>
      </c>
      <c r="H891" s="13">
        <f t="shared" ref="H891:I895" si="411">H892</f>
        <v>200</v>
      </c>
      <c r="I891" s="13">
        <f t="shared" si="411"/>
        <v>300</v>
      </c>
    </row>
    <row r="892" spans="1:9" ht="31.5" x14ac:dyDescent="0.25">
      <c r="A892" s="14" t="s">
        <v>641</v>
      </c>
      <c r="B892" s="15">
        <v>300</v>
      </c>
      <c r="C892" s="16" t="s">
        <v>16</v>
      </c>
      <c r="D892" s="16">
        <v>13</v>
      </c>
      <c r="E892" s="15" t="s">
        <v>326</v>
      </c>
      <c r="F892" s="15"/>
      <c r="G892" s="17">
        <f>G893</f>
        <v>881.35</v>
      </c>
      <c r="H892" s="17">
        <f t="shared" si="411"/>
        <v>200</v>
      </c>
      <c r="I892" s="17">
        <f t="shared" si="411"/>
        <v>300</v>
      </c>
    </row>
    <row r="893" spans="1:9" ht="31.5" x14ac:dyDescent="0.25">
      <c r="A893" s="14" t="s">
        <v>642</v>
      </c>
      <c r="B893" s="15">
        <v>300</v>
      </c>
      <c r="C893" s="16" t="s">
        <v>16</v>
      </c>
      <c r="D893" s="16">
        <v>13</v>
      </c>
      <c r="E893" s="15" t="s">
        <v>328</v>
      </c>
      <c r="F893" s="15"/>
      <c r="G893" s="17">
        <f>G894</f>
        <v>881.35</v>
      </c>
      <c r="H893" s="17">
        <f t="shared" si="411"/>
        <v>200</v>
      </c>
      <c r="I893" s="17">
        <f t="shared" si="411"/>
        <v>300</v>
      </c>
    </row>
    <row r="894" spans="1:9" ht="15.75" x14ac:dyDescent="0.25">
      <c r="A894" s="14" t="s">
        <v>47</v>
      </c>
      <c r="B894" s="15">
        <v>300</v>
      </c>
      <c r="C894" s="16" t="s">
        <v>16</v>
      </c>
      <c r="D894" s="16">
        <v>13</v>
      </c>
      <c r="E894" s="15" t="s">
        <v>329</v>
      </c>
      <c r="F894" s="15"/>
      <c r="G894" s="17">
        <f>G895</f>
        <v>881.35</v>
      </c>
      <c r="H894" s="17">
        <f t="shared" si="411"/>
        <v>200</v>
      </c>
      <c r="I894" s="17">
        <f t="shared" si="411"/>
        <v>300</v>
      </c>
    </row>
    <row r="895" spans="1:9" ht="31.5" x14ac:dyDescent="0.25">
      <c r="A895" s="14" t="s">
        <v>27</v>
      </c>
      <c r="B895" s="15">
        <v>300</v>
      </c>
      <c r="C895" s="16" t="s">
        <v>16</v>
      </c>
      <c r="D895" s="16">
        <v>13</v>
      </c>
      <c r="E895" s="15" t="s">
        <v>329</v>
      </c>
      <c r="F895" s="15">
        <v>200</v>
      </c>
      <c r="G895" s="17">
        <f>G896</f>
        <v>881.35</v>
      </c>
      <c r="H895" s="17">
        <f t="shared" si="411"/>
        <v>200</v>
      </c>
      <c r="I895" s="17">
        <f t="shared" si="411"/>
        <v>300</v>
      </c>
    </row>
    <row r="896" spans="1:9" ht="31.5" x14ac:dyDescent="0.25">
      <c r="A896" s="14" t="s">
        <v>28</v>
      </c>
      <c r="B896" s="15">
        <v>300</v>
      </c>
      <c r="C896" s="16" t="s">
        <v>16</v>
      </c>
      <c r="D896" s="16">
        <v>13</v>
      </c>
      <c r="E896" s="15" t="s">
        <v>329</v>
      </c>
      <c r="F896" s="15">
        <v>240</v>
      </c>
      <c r="G896" s="17">
        <v>881.35</v>
      </c>
      <c r="H896" s="18">
        <v>200</v>
      </c>
      <c r="I896" s="18">
        <v>300</v>
      </c>
    </row>
    <row r="897" spans="1:9" ht="15.75" x14ac:dyDescent="0.25">
      <c r="A897" s="11" t="s">
        <v>643</v>
      </c>
      <c r="B897" s="12">
        <v>300</v>
      </c>
      <c r="C897" s="19" t="s">
        <v>509</v>
      </c>
      <c r="D897" s="19"/>
      <c r="E897" s="12"/>
      <c r="F897" s="12"/>
      <c r="G897" s="13">
        <f t="shared" ref="G897:I902" si="412">G898</f>
        <v>4641.55</v>
      </c>
      <c r="H897" s="13">
        <f t="shared" si="412"/>
        <v>0</v>
      </c>
      <c r="I897" s="13">
        <f t="shared" si="412"/>
        <v>0</v>
      </c>
    </row>
    <row r="898" spans="1:9" ht="15.75" x14ac:dyDescent="0.25">
      <c r="A898" s="14" t="s">
        <v>510</v>
      </c>
      <c r="B898" s="15">
        <v>300</v>
      </c>
      <c r="C898" s="16" t="s">
        <v>509</v>
      </c>
      <c r="D898" s="16" t="s">
        <v>16</v>
      </c>
      <c r="E898" s="15"/>
      <c r="F898" s="15"/>
      <c r="G898" s="17">
        <f t="shared" si="412"/>
        <v>4641.55</v>
      </c>
      <c r="H898" s="17">
        <f t="shared" si="412"/>
        <v>0</v>
      </c>
      <c r="I898" s="17">
        <f t="shared" si="412"/>
        <v>0</v>
      </c>
    </row>
    <row r="899" spans="1:9" ht="47.25" x14ac:dyDescent="0.25">
      <c r="A899" s="14" t="s">
        <v>644</v>
      </c>
      <c r="B899" s="15">
        <v>300</v>
      </c>
      <c r="C899" s="16" t="s">
        <v>509</v>
      </c>
      <c r="D899" s="16" t="s">
        <v>16</v>
      </c>
      <c r="E899" s="15" t="s">
        <v>208</v>
      </c>
      <c r="F899" s="15"/>
      <c r="G899" s="17">
        <f t="shared" si="412"/>
        <v>4641.55</v>
      </c>
      <c r="H899" s="17">
        <f t="shared" si="412"/>
        <v>0</v>
      </c>
      <c r="I899" s="17">
        <f t="shared" si="412"/>
        <v>0</v>
      </c>
    </row>
    <row r="900" spans="1:9" ht="63" x14ac:dyDescent="0.25">
      <c r="A900" s="14" t="s">
        <v>645</v>
      </c>
      <c r="B900" s="15">
        <v>300</v>
      </c>
      <c r="C900" s="16" t="s">
        <v>509</v>
      </c>
      <c r="D900" s="16" t="s">
        <v>16</v>
      </c>
      <c r="E900" s="15" t="s">
        <v>646</v>
      </c>
      <c r="F900" s="15"/>
      <c r="G900" s="17">
        <f>G901</f>
        <v>4641.55</v>
      </c>
      <c r="H900" s="17">
        <f t="shared" si="412"/>
        <v>0</v>
      </c>
      <c r="I900" s="17">
        <f t="shared" si="412"/>
        <v>0</v>
      </c>
    </row>
    <row r="901" spans="1:9" ht="52.5" customHeight="1" x14ac:dyDescent="0.25">
      <c r="A901" s="14" t="s">
        <v>211</v>
      </c>
      <c r="B901" s="15">
        <v>300</v>
      </c>
      <c r="C901" s="16" t="s">
        <v>509</v>
      </c>
      <c r="D901" s="16" t="s">
        <v>16</v>
      </c>
      <c r="E901" s="15" t="s">
        <v>647</v>
      </c>
      <c r="F901" s="15"/>
      <c r="G901" s="17">
        <f t="shared" si="412"/>
        <v>4641.55</v>
      </c>
      <c r="H901" s="17">
        <f t="shared" si="412"/>
        <v>0</v>
      </c>
      <c r="I901" s="17">
        <f t="shared" si="412"/>
        <v>0</v>
      </c>
    </row>
    <row r="902" spans="1:9" ht="15.75" x14ac:dyDescent="0.25">
      <c r="A902" s="14" t="s">
        <v>274</v>
      </c>
      <c r="B902" s="15">
        <v>300</v>
      </c>
      <c r="C902" s="16" t="s">
        <v>509</v>
      </c>
      <c r="D902" s="16" t="s">
        <v>16</v>
      </c>
      <c r="E902" s="15" t="s">
        <v>647</v>
      </c>
      <c r="F902" s="15">
        <v>500</v>
      </c>
      <c r="G902" s="17">
        <f t="shared" si="412"/>
        <v>4641.55</v>
      </c>
      <c r="H902" s="17">
        <f t="shared" si="412"/>
        <v>0</v>
      </c>
      <c r="I902" s="17">
        <f t="shared" si="412"/>
        <v>0</v>
      </c>
    </row>
    <row r="903" spans="1:9" ht="15.75" x14ac:dyDescent="0.25">
      <c r="A903" s="14" t="s">
        <v>428</v>
      </c>
      <c r="B903" s="15">
        <v>300</v>
      </c>
      <c r="C903" s="16" t="s">
        <v>509</v>
      </c>
      <c r="D903" s="16" t="s">
        <v>16</v>
      </c>
      <c r="E903" s="15" t="s">
        <v>647</v>
      </c>
      <c r="F903" s="15">
        <v>540</v>
      </c>
      <c r="G903" s="17">
        <v>4641.55</v>
      </c>
      <c r="H903" s="18">
        <v>0</v>
      </c>
      <c r="I903" s="18">
        <v>0</v>
      </c>
    </row>
    <row r="904" spans="1:9" ht="31.5" hidden="1" x14ac:dyDescent="0.25">
      <c r="A904" s="11" t="s">
        <v>648</v>
      </c>
      <c r="B904" s="12">
        <v>300</v>
      </c>
      <c r="C904" s="19">
        <v>13</v>
      </c>
      <c r="D904" s="19"/>
      <c r="E904" s="12"/>
      <c r="F904" s="12"/>
      <c r="G904" s="13">
        <f t="shared" ref="G904:I909" si="413">G905</f>
        <v>0</v>
      </c>
      <c r="H904" s="13">
        <f t="shared" si="413"/>
        <v>0</v>
      </c>
      <c r="I904" s="13">
        <f t="shared" si="413"/>
        <v>0</v>
      </c>
    </row>
    <row r="905" spans="1:9" ht="31.5" hidden="1" x14ac:dyDescent="0.25">
      <c r="A905" s="14" t="s">
        <v>649</v>
      </c>
      <c r="B905" s="15">
        <v>300</v>
      </c>
      <c r="C905" s="16">
        <v>13</v>
      </c>
      <c r="D905" s="16" t="s">
        <v>16</v>
      </c>
      <c r="E905" s="15"/>
      <c r="F905" s="15"/>
      <c r="G905" s="17">
        <f t="shared" si="413"/>
        <v>0</v>
      </c>
      <c r="H905" s="17">
        <f t="shared" si="413"/>
        <v>0</v>
      </c>
      <c r="I905" s="17">
        <f t="shared" si="413"/>
        <v>0</v>
      </c>
    </row>
    <row r="906" spans="1:9" ht="47.25" hidden="1" x14ac:dyDescent="0.25">
      <c r="A906" s="14" t="s">
        <v>650</v>
      </c>
      <c r="B906" s="15">
        <v>300</v>
      </c>
      <c r="C906" s="16">
        <v>13</v>
      </c>
      <c r="D906" s="16" t="s">
        <v>16</v>
      </c>
      <c r="E906" s="15" t="s">
        <v>651</v>
      </c>
      <c r="F906" s="15"/>
      <c r="G906" s="17">
        <f t="shared" si="413"/>
        <v>0</v>
      </c>
      <c r="H906" s="17">
        <f t="shared" si="413"/>
        <v>0</v>
      </c>
      <c r="I906" s="17">
        <f t="shared" si="413"/>
        <v>0</v>
      </c>
    </row>
    <row r="907" spans="1:9" ht="31.5" hidden="1" x14ac:dyDescent="0.25">
      <c r="A907" s="14" t="s">
        <v>652</v>
      </c>
      <c r="B907" s="15">
        <v>300</v>
      </c>
      <c r="C907" s="16">
        <v>13</v>
      </c>
      <c r="D907" s="16" t="s">
        <v>16</v>
      </c>
      <c r="E907" s="15" t="s">
        <v>653</v>
      </c>
      <c r="F907" s="15"/>
      <c r="G907" s="17">
        <f t="shared" si="413"/>
        <v>0</v>
      </c>
      <c r="H907" s="17">
        <f t="shared" si="413"/>
        <v>0</v>
      </c>
      <c r="I907" s="17">
        <f t="shared" si="413"/>
        <v>0</v>
      </c>
    </row>
    <row r="908" spans="1:9" ht="15.75" hidden="1" x14ac:dyDescent="0.25">
      <c r="A908" s="14" t="s">
        <v>654</v>
      </c>
      <c r="B908" s="15">
        <v>300</v>
      </c>
      <c r="C908" s="16">
        <v>13</v>
      </c>
      <c r="D908" s="16" t="s">
        <v>16</v>
      </c>
      <c r="E908" s="15" t="s">
        <v>655</v>
      </c>
      <c r="F908" s="15"/>
      <c r="G908" s="17">
        <f t="shared" si="413"/>
        <v>0</v>
      </c>
      <c r="H908" s="17">
        <f t="shared" si="413"/>
        <v>0</v>
      </c>
      <c r="I908" s="17">
        <f t="shared" si="413"/>
        <v>0</v>
      </c>
    </row>
    <row r="909" spans="1:9" ht="31.5" hidden="1" x14ac:dyDescent="0.25">
      <c r="A909" s="14" t="s">
        <v>648</v>
      </c>
      <c r="B909" s="15">
        <v>300</v>
      </c>
      <c r="C909" s="16">
        <v>13</v>
      </c>
      <c r="D909" s="16" t="s">
        <v>16</v>
      </c>
      <c r="E909" s="15" t="s">
        <v>655</v>
      </c>
      <c r="F909" s="15">
        <v>700</v>
      </c>
      <c r="G909" s="17">
        <f t="shared" si="413"/>
        <v>0</v>
      </c>
      <c r="H909" s="17">
        <f t="shared" si="413"/>
        <v>0</v>
      </c>
      <c r="I909" s="17">
        <f t="shared" si="413"/>
        <v>0</v>
      </c>
    </row>
    <row r="910" spans="1:9" ht="15.75" hidden="1" x14ac:dyDescent="0.25">
      <c r="A910" s="14" t="s">
        <v>656</v>
      </c>
      <c r="B910" s="15">
        <v>300</v>
      </c>
      <c r="C910" s="16">
        <v>13</v>
      </c>
      <c r="D910" s="16" t="s">
        <v>16</v>
      </c>
      <c r="E910" s="15" t="s">
        <v>655</v>
      </c>
      <c r="F910" s="15">
        <v>730</v>
      </c>
      <c r="G910" s="17"/>
      <c r="H910" s="18"/>
      <c r="I910" s="18"/>
    </row>
    <row r="911" spans="1:9" ht="47.25" x14ac:dyDescent="0.25">
      <c r="A911" s="11" t="s">
        <v>612</v>
      </c>
      <c r="B911" s="12">
        <v>300</v>
      </c>
      <c r="C911" s="19">
        <v>14</v>
      </c>
      <c r="D911" s="19"/>
      <c r="E911" s="12"/>
      <c r="F911" s="12"/>
      <c r="G911" s="13">
        <f>G912</f>
        <v>3409.13</v>
      </c>
      <c r="H911" s="13">
        <f t="shared" ref="H911:I913" si="414">H912</f>
        <v>3469.3</v>
      </c>
      <c r="I911" s="13">
        <f t="shared" si="414"/>
        <v>3510.7</v>
      </c>
    </row>
    <row r="912" spans="1:9" ht="47.25" x14ac:dyDescent="0.25">
      <c r="A912" s="14" t="s">
        <v>657</v>
      </c>
      <c r="B912" s="15">
        <v>300</v>
      </c>
      <c r="C912" s="16" t="s">
        <v>613</v>
      </c>
      <c r="D912" s="16" t="s">
        <v>16</v>
      </c>
      <c r="E912" s="15"/>
      <c r="F912" s="15"/>
      <c r="G912" s="17">
        <f>G913</f>
        <v>3409.13</v>
      </c>
      <c r="H912" s="17">
        <f t="shared" si="414"/>
        <v>3469.3</v>
      </c>
      <c r="I912" s="17">
        <f t="shared" si="414"/>
        <v>3510.7</v>
      </c>
    </row>
    <row r="913" spans="1:9" ht="47.25" x14ac:dyDescent="0.25">
      <c r="A913" s="14" t="s">
        <v>650</v>
      </c>
      <c r="B913" s="15">
        <v>300</v>
      </c>
      <c r="C913" s="16">
        <v>14</v>
      </c>
      <c r="D913" s="16" t="s">
        <v>16</v>
      </c>
      <c r="E913" s="15" t="s">
        <v>651</v>
      </c>
      <c r="F913" s="15"/>
      <c r="G913" s="17">
        <f>G914</f>
        <v>3409.13</v>
      </c>
      <c r="H913" s="17">
        <f t="shared" si="414"/>
        <v>3469.3</v>
      </c>
      <c r="I913" s="17">
        <f t="shared" si="414"/>
        <v>3510.7</v>
      </c>
    </row>
    <row r="914" spans="1:9" ht="31.5" x14ac:dyDescent="0.25">
      <c r="A914" s="66" t="s">
        <v>658</v>
      </c>
      <c r="B914" s="15">
        <v>300</v>
      </c>
      <c r="C914" s="16">
        <v>14</v>
      </c>
      <c r="D914" s="16" t="s">
        <v>16</v>
      </c>
      <c r="E914" s="15" t="s">
        <v>659</v>
      </c>
      <c r="F914" s="15"/>
      <c r="G914" s="17">
        <f>G915+G918</f>
        <v>3409.13</v>
      </c>
      <c r="H914" s="17">
        <f t="shared" ref="H914:I914" si="415">H915+H918</f>
        <v>3469.3</v>
      </c>
      <c r="I914" s="17">
        <f t="shared" si="415"/>
        <v>3510.7</v>
      </c>
    </row>
    <row r="915" spans="1:9" ht="31.5" x14ac:dyDescent="0.25">
      <c r="A915" s="14" t="s">
        <v>660</v>
      </c>
      <c r="B915" s="15">
        <v>300</v>
      </c>
      <c r="C915" s="16">
        <v>14</v>
      </c>
      <c r="D915" s="16" t="s">
        <v>16</v>
      </c>
      <c r="E915" s="15" t="s">
        <v>661</v>
      </c>
      <c r="F915" s="15"/>
      <c r="G915" s="17">
        <f>G916</f>
        <v>1429.13</v>
      </c>
      <c r="H915" s="17">
        <f t="shared" ref="H915:I916" si="416">H916</f>
        <v>1489.3</v>
      </c>
      <c r="I915" s="17">
        <f t="shared" si="416"/>
        <v>1530.7</v>
      </c>
    </row>
    <row r="916" spans="1:9" ht="15.75" x14ac:dyDescent="0.25">
      <c r="A916" s="14" t="s">
        <v>274</v>
      </c>
      <c r="B916" s="15">
        <v>300</v>
      </c>
      <c r="C916" s="16">
        <v>14</v>
      </c>
      <c r="D916" s="16" t="s">
        <v>16</v>
      </c>
      <c r="E916" s="15" t="s">
        <v>661</v>
      </c>
      <c r="F916" s="15">
        <v>500</v>
      </c>
      <c r="G916" s="17">
        <f>G917</f>
        <v>1429.13</v>
      </c>
      <c r="H916" s="17">
        <f t="shared" si="416"/>
        <v>1489.3</v>
      </c>
      <c r="I916" s="17">
        <f t="shared" si="416"/>
        <v>1530.7</v>
      </c>
    </row>
    <row r="917" spans="1:9" ht="15.75" x14ac:dyDescent="0.25">
      <c r="A917" s="14" t="s">
        <v>662</v>
      </c>
      <c r="B917" s="15">
        <v>300</v>
      </c>
      <c r="C917" s="16">
        <v>14</v>
      </c>
      <c r="D917" s="16" t="s">
        <v>16</v>
      </c>
      <c r="E917" s="15" t="s">
        <v>661</v>
      </c>
      <c r="F917" s="15">
        <v>510</v>
      </c>
      <c r="G917" s="17">
        <v>1429.13</v>
      </c>
      <c r="H917" s="18">
        <v>1489.3</v>
      </c>
      <c r="I917" s="18">
        <v>1530.7</v>
      </c>
    </row>
    <row r="918" spans="1:9" ht="31.5" x14ac:dyDescent="0.25">
      <c r="A918" s="14" t="s">
        <v>663</v>
      </c>
      <c r="B918" s="15">
        <v>300</v>
      </c>
      <c r="C918" s="16">
        <v>14</v>
      </c>
      <c r="D918" s="16" t="s">
        <v>16</v>
      </c>
      <c r="E918" s="15" t="s">
        <v>664</v>
      </c>
      <c r="F918" s="15"/>
      <c r="G918" s="17">
        <f>G919</f>
        <v>1980</v>
      </c>
      <c r="H918" s="17">
        <f t="shared" ref="H918:I919" si="417">H919</f>
        <v>1980</v>
      </c>
      <c r="I918" s="17">
        <f t="shared" si="417"/>
        <v>1980</v>
      </c>
    </row>
    <row r="919" spans="1:9" ht="15.75" x14ac:dyDescent="0.25">
      <c r="A919" s="14" t="s">
        <v>274</v>
      </c>
      <c r="B919" s="15">
        <v>300</v>
      </c>
      <c r="C919" s="16">
        <v>14</v>
      </c>
      <c r="D919" s="16" t="s">
        <v>16</v>
      </c>
      <c r="E919" s="15" t="s">
        <v>664</v>
      </c>
      <c r="F919" s="15">
        <v>500</v>
      </c>
      <c r="G919" s="17">
        <f>G920</f>
        <v>1980</v>
      </c>
      <c r="H919" s="17">
        <f t="shared" si="417"/>
        <v>1980</v>
      </c>
      <c r="I919" s="17">
        <f t="shared" si="417"/>
        <v>1980</v>
      </c>
    </row>
    <row r="920" spans="1:9" ht="15.75" x14ac:dyDescent="0.25">
      <c r="A920" s="14" t="s">
        <v>662</v>
      </c>
      <c r="B920" s="15">
        <v>300</v>
      </c>
      <c r="C920" s="16">
        <v>14</v>
      </c>
      <c r="D920" s="16" t="s">
        <v>16</v>
      </c>
      <c r="E920" s="15" t="s">
        <v>664</v>
      </c>
      <c r="F920" s="15">
        <v>510</v>
      </c>
      <c r="G920" s="17">
        <v>1980</v>
      </c>
      <c r="H920" s="18">
        <v>1980</v>
      </c>
      <c r="I920" s="18">
        <v>1980</v>
      </c>
    </row>
    <row r="921" spans="1:9" ht="15.75" x14ac:dyDescent="0.25">
      <c r="A921" s="67" t="s">
        <v>665</v>
      </c>
      <c r="B921" s="68"/>
      <c r="C921" s="68"/>
      <c r="D921" s="68"/>
      <c r="E921" s="68"/>
      <c r="F921" s="69"/>
      <c r="G921" s="70">
        <f>G13+G30+G411+G864+G849</f>
        <v>860902.77</v>
      </c>
      <c r="H921" s="70">
        <f>H13+H30+H411+H864+H849</f>
        <v>611549</v>
      </c>
      <c r="I921" s="70">
        <f>I13+I30+I411+I864+I849</f>
        <v>627314.6</v>
      </c>
    </row>
    <row r="922" spans="1:9" ht="15.75" hidden="1" x14ac:dyDescent="0.25">
      <c r="A922" s="71" t="s">
        <v>666</v>
      </c>
      <c r="B922" s="72"/>
      <c r="C922" s="72"/>
      <c r="D922" s="72"/>
      <c r="E922" s="72"/>
      <c r="F922" s="73"/>
      <c r="G922" s="74"/>
      <c r="H922" s="74">
        <v>5426.3</v>
      </c>
      <c r="I922" s="74">
        <v>10702.9</v>
      </c>
    </row>
    <row r="923" spans="1:9" ht="15.75" hidden="1" x14ac:dyDescent="0.25">
      <c r="A923" s="75" t="s">
        <v>667</v>
      </c>
      <c r="B923" s="76"/>
      <c r="C923" s="76"/>
      <c r="D923" s="76"/>
      <c r="E923" s="76"/>
      <c r="F923" s="77"/>
      <c r="G923" s="13">
        <f>G921+G922</f>
        <v>860902.77</v>
      </c>
      <c r="H923" s="13">
        <f t="shared" ref="H923:I923" si="418">H921+H922</f>
        <v>616975.30000000005</v>
      </c>
      <c r="I923" s="13">
        <f t="shared" si="418"/>
        <v>638017.5</v>
      </c>
    </row>
    <row r="924" spans="1:9" hidden="1" x14ac:dyDescent="0.25"/>
    <row r="925" spans="1:9" hidden="1" x14ac:dyDescent="0.25"/>
    <row r="926" spans="1:9" hidden="1" x14ac:dyDescent="0.25">
      <c r="G926" s="1">
        <v>402120.1</v>
      </c>
      <c r="H926" s="1">
        <v>372936.1</v>
      </c>
      <c r="I926" s="1">
        <v>380932</v>
      </c>
    </row>
    <row r="927" spans="1:9" hidden="1" x14ac:dyDescent="0.25"/>
    <row r="928" spans="1:9" hidden="1" x14ac:dyDescent="0.25">
      <c r="G928" s="78">
        <f>G926-G923</f>
        <v>-458782.67000000004</v>
      </c>
      <c r="H928" s="78">
        <f t="shared" ref="H928:I928" si="419">H926-H923</f>
        <v>-244039.20000000007</v>
      </c>
      <c r="I928" s="78">
        <f t="shared" si="419"/>
        <v>-257085.5</v>
      </c>
    </row>
    <row r="929" spans="7:671" hidden="1" x14ac:dyDescent="0.25"/>
    <row r="930" spans="7:671" hidden="1" x14ac:dyDescent="0.25"/>
    <row r="931" spans="7:671" hidden="1" x14ac:dyDescent="0.25">
      <c r="G931" s="1">
        <v>518426.8</v>
      </c>
      <c r="H931" s="1">
        <v>440515.4</v>
      </c>
      <c r="I931" s="1">
        <v>442403.4</v>
      </c>
    </row>
    <row r="932" spans="7:671" hidden="1" x14ac:dyDescent="0.25">
      <c r="G932" s="78">
        <f>G931-G923</f>
        <v>-342475.97000000003</v>
      </c>
      <c r="H932" s="78">
        <f t="shared" ref="H932:BS932" si="420">H931-H923</f>
        <v>-176459.90000000002</v>
      </c>
      <c r="I932" s="78">
        <f t="shared" si="420"/>
        <v>-195614.09999999998</v>
      </c>
      <c r="J932" s="78">
        <f t="shared" si="420"/>
        <v>0</v>
      </c>
      <c r="K932" s="78">
        <f t="shared" si="420"/>
        <v>0</v>
      </c>
      <c r="L932" s="78">
        <f t="shared" si="420"/>
        <v>0</v>
      </c>
      <c r="M932" s="78">
        <f t="shared" si="420"/>
        <v>0</v>
      </c>
      <c r="N932" s="78">
        <f t="shared" si="420"/>
        <v>0</v>
      </c>
      <c r="O932" s="78">
        <f t="shared" si="420"/>
        <v>0</v>
      </c>
      <c r="P932" s="78">
        <f t="shared" si="420"/>
        <v>0</v>
      </c>
      <c r="Q932" s="78">
        <f t="shared" si="420"/>
        <v>0</v>
      </c>
      <c r="R932" s="78">
        <f t="shared" si="420"/>
        <v>0</v>
      </c>
      <c r="S932" s="78">
        <f t="shared" si="420"/>
        <v>0</v>
      </c>
      <c r="T932" s="78">
        <f t="shared" si="420"/>
        <v>0</v>
      </c>
      <c r="U932" s="78">
        <f t="shared" si="420"/>
        <v>0</v>
      </c>
      <c r="V932" s="78">
        <f t="shared" si="420"/>
        <v>0</v>
      </c>
      <c r="W932" s="78">
        <f t="shared" si="420"/>
        <v>0</v>
      </c>
      <c r="X932" s="78">
        <f t="shared" si="420"/>
        <v>0</v>
      </c>
      <c r="Y932" s="78">
        <f t="shared" si="420"/>
        <v>0</v>
      </c>
      <c r="Z932" s="78">
        <f t="shared" si="420"/>
        <v>0</v>
      </c>
      <c r="AA932" s="78">
        <f t="shared" si="420"/>
        <v>0</v>
      </c>
      <c r="AB932" s="78">
        <f t="shared" si="420"/>
        <v>0</v>
      </c>
      <c r="AC932" s="78">
        <f t="shared" si="420"/>
        <v>0</v>
      </c>
      <c r="AD932" s="78">
        <f t="shared" si="420"/>
        <v>0</v>
      </c>
      <c r="AE932" s="78">
        <f t="shared" si="420"/>
        <v>0</v>
      </c>
      <c r="AF932" s="78">
        <f t="shared" si="420"/>
        <v>0</v>
      </c>
      <c r="AG932" s="78">
        <f t="shared" si="420"/>
        <v>0</v>
      </c>
      <c r="AH932" s="78">
        <f t="shared" si="420"/>
        <v>0</v>
      </c>
      <c r="AI932" s="78">
        <f t="shared" si="420"/>
        <v>0</v>
      </c>
      <c r="AJ932" s="78">
        <f t="shared" si="420"/>
        <v>0</v>
      </c>
      <c r="AK932" s="78">
        <f t="shared" si="420"/>
        <v>0</v>
      </c>
      <c r="AL932" s="78">
        <f t="shared" si="420"/>
        <v>0</v>
      </c>
      <c r="AM932" s="78">
        <f t="shared" si="420"/>
        <v>0</v>
      </c>
      <c r="AN932" s="78">
        <f t="shared" si="420"/>
        <v>0</v>
      </c>
      <c r="AO932" s="78">
        <f t="shared" si="420"/>
        <v>0</v>
      </c>
      <c r="AP932" s="78">
        <f t="shared" si="420"/>
        <v>0</v>
      </c>
      <c r="AQ932" s="78">
        <f t="shared" si="420"/>
        <v>0</v>
      </c>
      <c r="AR932" s="78">
        <f t="shared" si="420"/>
        <v>0</v>
      </c>
      <c r="AS932" s="78">
        <f t="shared" si="420"/>
        <v>0</v>
      </c>
      <c r="AT932" s="78">
        <f t="shared" si="420"/>
        <v>0</v>
      </c>
      <c r="AU932" s="78">
        <f t="shared" si="420"/>
        <v>0</v>
      </c>
      <c r="AV932" s="78">
        <f t="shared" si="420"/>
        <v>0</v>
      </c>
      <c r="AW932" s="78">
        <f t="shared" si="420"/>
        <v>0</v>
      </c>
      <c r="AX932" s="78">
        <f t="shared" si="420"/>
        <v>0</v>
      </c>
      <c r="AY932" s="78">
        <f t="shared" si="420"/>
        <v>0</v>
      </c>
      <c r="AZ932" s="78">
        <f t="shared" si="420"/>
        <v>0</v>
      </c>
      <c r="BA932" s="78">
        <f t="shared" si="420"/>
        <v>0</v>
      </c>
      <c r="BB932" s="78">
        <f t="shared" si="420"/>
        <v>0</v>
      </c>
      <c r="BC932" s="78">
        <f t="shared" si="420"/>
        <v>0</v>
      </c>
      <c r="BD932" s="78">
        <f t="shared" si="420"/>
        <v>0</v>
      </c>
      <c r="BE932" s="78">
        <f t="shared" si="420"/>
        <v>0</v>
      </c>
      <c r="BF932" s="78">
        <f t="shared" si="420"/>
        <v>0</v>
      </c>
      <c r="BG932" s="78">
        <f t="shared" si="420"/>
        <v>0</v>
      </c>
      <c r="BH932" s="78">
        <f t="shared" si="420"/>
        <v>0</v>
      </c>
      <c r="BI932" s="78">
        <f t="shared" si="420"/>
        <v>0</v>
      </c>
      <c r="BJ932" s="78">
        <f t="shared" si="420"/>
        <v>0</v>
      </c>
      <c r="BK932" s="78">
        <f t="shared" si="420"/>
        <v>0</v>
      </c>
      <c r="BL932" s="78">
        <f t="shared" si="420"/>
        <v>0</v>
      </c>
      <c r="BM932" s="78">
        <f t="shared" si="420"/>
        <v>0</v>
      </c>
      <c r="BN932" s="78">
        <f t="shared" si="420"/>
        <v>0</v>
      </c>
      <c r="BO932" s="78">
        <f t="shared" si="420"/>
        <v>0</v>
      </c>
      <c r="BP932" s="78">
        <f t="shared" si="420"/>
        <v>0</v>
      </c>
      <c r="BQ932" s="78">
        <f t="shared" si="420"/>
        <v>0</v>
      </c>
      <c r="BR932" s="78">
        <f t="shared" si="420"/>
        <v>0</v>
      </c>
      <c r="BS932" s="78">
        <f t="shared" si="420"/>
        <v>0</v>
      </c>
      <c r="BT932" s="78">
        <f t="shared" ref="BT932:EE932" si="421">BT931-BT923</f>
        <v>0</v>
      </c>
      <c r="BU932" s="78">
        <f t="shared" si="421"/>
        <v>0</v>
      </c>
      <c r="BV932" s="78">
        <f t="shared" si="421"/>
        <v>0</v>
      </c>
      <c r="BW932" s="78">
        <f t="shared" si="421"/>
        <v>0</v>
      </c>
      <c r="BX932" s="78">
        <f t="shared" si="421"/>
        <v>0</v>
      </c>
      <c r="BY932" s="78">
        <f t="shared" si="421"/>
        <v>0</v>
      </c>
      <c r="BZ932" s="78">
        <f t="shared" si="421"/>
        <v>0</v>
      </c>
      <c r="CA932" s="78">
        <f t="shared" si="421"/>
        <v>0</v>
      </c>
      <c r="CB932" s="78">
        <f t="shared" si="421"/>
        <v>0</v>
      </c>
      <c r="CC932" s="78">
        <f t="shared" si="421"/>
        <v>0</v>
      </c>
      <c r="CD932" s="78">
        <f t="shared" si="421"/>
        <v>0</v>
      </c>
      <c r="CE932" s="78">
        <f t="shared" si="421"/>
        <v>0</v>
      </c>
      <c r="CF932" s="78">
        <f t="shared" si="421"/>
        <v>0</v>
      </c>
      <c r="CG932" s="78">
        <f t="shared" si="421"/>
        <v>0</v>
      </c>
      <c r="CH932" s="78">
        <f t="shared" si="421"/>
        <v>0</v>
      </c>
      <c r="CI932" s="78">
        <f t="shared" si="421"/>
        <v>0</v>
      </c>
      <c r="CJ932" s="78">
        <f t="shared" si="421"/>
        <v>0</v>
      </c>
      <c r="CK932" s="78">
        <f t="shared" si="421"/>
        <v>0</v>
      </c>
      <c r="CL932" s="78">
        <f t="shared" si="421"/>
        <v>0</v>
      </c>
      <c r="CM932" s="78">
        <f t="shared" si="421"/>
        <v>0</v>
      </c>
      <c r="CN932" s="78">
        <f t="shared" si="421"/>
        <v>0</v>
      </c>
      <c r="CO932" s="78">
        <f t="shared" si="421"/>
        <v>0</v>
      </c>
      <c r="CP932" s="78">
        <f t="shared" si="421"/>
        <v>0</v>
      </c>
      <c r="CQ932" s="78">
        <f t="shared" si="421"/>
        <v>0</v>
      </c>
      <c r="CR932" s="78">
        <f t="shared" si="421"/>
        <v>0</v>
      </c>
      <c r="CS932" s="78">
        <f t="shared" si="421"/>
        <v>0</v>
      </c>
      <c r="CT932" s="78">
        <f t="shared" si="421"/>
        <v>0</v>
      </c>
      <c r="CU932" s="78">
        <f t="shared" si="421"/>
        <v>0</v>
      </c>
      <c r="CV932" s="78">
        <f t="shared" si="421"/>
        <v>0</v>
      </c>
      <c r="CW932" s="78">
        <f t="shared" si="421"/>
        <v>0</v>
      </c>
      <c r="CX932" s="78">
        <f t="shared" si="421"/>
        <v>0</v>
      </c>
      <c r="CY932" s="78">
        <f t="shared" si="421"/>
        <v>0</v>
      </c>
      <c r="CZ932" s="78">
        <f t="shared" si="421"/>
        <v>0</v>
      </c>
      <c r="DA932" s="78">
        <f t="shared" si="421"/>
        <v>0</v>
      </c>
      <c r="DB932" s="78">
        <f t="shared" si="421"/>
        <v>0</v>
      </c>
      <c r="DC932" s="78">
        <f t="shared" si="421"/>
        <v>0</v>
      </c>
      <c r="DD932" s="78">
        <f t="shared" si="421"/>
        <v>0</v>
      </c>
      <c r="DE932" s="78">
        <f t="shared" si="421"/>
        <v>0</v>
      </c>
      <c r="DF932" s="78">
        <f t="shared" si="421"/>
        <v>0</v>
      </c>
      <c r="DG932" s="78">
        <f t="shared" si="421"/>
        <v>0</v>
      </c>
      <c r="DH932" s="78">
        <f t="shared" si="421"/>
        <v>0</v>
      </c>
      <c r="DI932" s="78">
        <f t="shared" si="421"/>
        <v>0</v>
      </c>
      <c r="DJ932" s="78">
        <f t="shared" si="421"/>
        <v>0</v>
      </c>
      <c r="DK932" s="78">
        <f t="shared" si="421"/>
        <v>0</v>
      </c>
      <c r="DL932" s="78">
        <f t="shared" si="421"/>
        <v>0</v>
      </c>
      <c r="DM932" s="78">
        <f t="shared" si="421"/>
        <v>0</v>
      </c>
      <c r="DN932" s="78">
        <f t="shared" si="421"/>
        <v>0</v>
      </c>
      <c r="DO932" s="78">
        <f t="shared" si="421"/>
        <v>0</v>
      </c>
      <c r="DP932" s="78">
        <f t="shared" si="421"/>
        <v>0</v>
      </c>
      <c r="DQ932" s="78">
        <f t="shared" si="421"/>
        <v>0</v>
      </c>
      <c r="DR932" s="78">
        <f t="shared" si="421"/>
        <v>0</v>
      </c>
      <c r="DS932" s="78">
        <f t="shared" si="421"/>
        <v>0</v>
      </c>
      <c r="DT932" s="78">
        <f t="shared" si="421"/>
        <v>0</v>
      </c>
      <c r="DU932" s="78">
        <f t="shared" si="421"/>
        <v>0</v>
      </c>
      <c r="DV932" s="78">
        <f t="shared" si="421"/>
        <v>0</v>
      </c>
      <c r="DW932" s="78">
        <f t="shared" si="421"/>
        <v>0</v>
      </c>
      <c r="DX932" s="78">
        <f t="shared" si="421"/>
        <v>0</v>
      </c>
      <c r="DY932" s="78">
        <f t="shared" si="421"/>
        <v>0</v>
      </c>
      <c r="DZ932" s="78">
        <f t="shared" si="421"/>
        <v>0</v>
      </c>
      <c r="EA932" s="78">
        <f t="shared" si="421"/>
        <v>0</v>
      </c>
      <c r="EB932" s="78">
        <f t="shared" si="421"/>
        <v>0</v>
      </c>
      <c r="EC932" s="78">
        <f t="shared" si="421"/>
        <v>0</v>
      </c>
      <c r="ED932" s="78">
        <f t="shared" si="421"/>
        <v>0</v>
      </c>
      <c r="EE932" s="78">
        <f t="shared" si="421"/>
        <v>0</v>
      </c>
      <c r="EF932" s="78">
        <f t="shared" ref="EF932:GQ932" si="422">EF931-EF923</f>
        <v>0</v>
      </c>
      <c r="EG932" s="78">
        <f t="shared" si="422"/>
        <v>0</v>
      </c>
      <c r="EH932" s="78">
        <f t="shared" si="422"/>
        <v>0</v>
      </c>
      <c r="EI932" s="78">
        <f t="shared" si="422"/>
        <v>0</v>
      </c>
      <c r="EJ932" s="78">
        <f t="shared" si="422"/>
        <v>0</v>
      </c>
      <c r="EK932" s="78">
        <f t="shared" si="422"/>
        <v>0</v>
      </c>
      <c r="EL932" s="78">
        <f t="shared" si="422"/>
        <v>0</v>
      </c>
      <c r="EM932" s="78">
        <f t="shared" si="422"/>
        <v>0</v>
      </c>
      <c r="EN932" s="78">
        <f t="shared" si="422"/>
        <v>0</v>
      </c>
      <c r="EO932" s="78">
        <f t="shared" si="422"/>
        <v>0</v>
      </c>
      <c r="EP932" s="78">
        <f t="shared" si="422"/>
        <v>0</v>
      </c>
      <c r="EQ932" s="78">
        <f t="shared" si="422"/>
        <v>0</v>
      </c>
      <c r="ER932" s="78">
        <f t="shared" si="422"/>
        <v>0</v>
      </c>
      <c r="ES932" s="78">
        <f t="shared" si="422"/>
        <v>0</v>
      </c>
      <c r="ET932" s="78">
        <f t="shared" si="422"/>
        <v>0</v>
      </c>
      <c r="EU932" s="78">
        <f t="shared" si="422"/>
        <v>0</v>
      </c>
      <c r="EV932" s="78">
        <f t="shared" si="422"/>
        <v>0</v>
      </c>
      <c r="EW932" s="78">
        <f t="shared" si="422"/>
        <v>0</v>
      </c>
      <c r="EX932" s="78">
        <f t="shared" si="422"/>
        <v>0</v>
      </c>
      <c r="EY932" s="78">
        <f t="shared" si="422"/>
        <v>0</v>
      </c>
      <c r="EZ932" s="78">
        <f t="shared" si="422"/>
        <v>0</v>
      </c>
      <c r="FA932" s="78">
        <f t="shared" si="422"/>
        <v>0</v>
      </c>
      <c r="FB932" s="78">
        <f t="shared" si="422"/>
        <v>0</v>
      </c>
      <c r="FC932" s="78">
        <f t="shared" si="422"/>
        <v>0</v>
      </c>
      <c r="FD932" s="78">
        <f t="shared" si="422"/>
        <v>0</v>
      </c>
      <c r="FE932" s="78">
        <f t="shared" si="422"/>
        <v>0</v>
      </c>
      <c r="FF932" s="78">
        <f t="shared" si="422"/>
        <v>0</v>
      </c>
      <c r="FG932" s="78">
        <f t="shared" si="422"/>
        <v>0</v>
      </c>
      <c r="FH932" s="78">
        <f t="shared" si="422"/>
        <v>0</v>
      </c>
      <c r="FI932" s="78">
        <f t="shared" si="422"/>
        <v>0</v>
      </c>
      <c r="FJ932" s="78">
        <f t="shared" si="422"/>
        <v>0</v>
      </c>
      <c r="FK932" s="78">
        <f t="shared" si="422"/>
        <v>0</v>
      </c>
      <c r="FL932" s="78">
        <f t="shared" si="422"/>
        <v>0</v>
      </c>
      <c r="FM932" s="78">
        <f t="shared" si="422"/>
        <v>0</v>
      </c>
      <c r="FN932" s="78">
        <f t="shared" si="422"/>
        <v>0</v>
      </c>
      <c r="FO932" s="78">
        <f t="shared" si="422"/>
        <v>0</v>
      </c>
      <c r="FP932" s="78">
        <f t="shared" si="422"/>
        <v>0</v>
      </c>
      <c r="FQ932" s="78">
        <f t="shared" si="422"/>
        <v>0</v>
      </c>
      <c r="FR932" s="78">
        <f t="shared" si="422"/>
        <v>0</v>
      </c>
      <c r="FS932" s="78">
        <f t="shared" si="422"/>
        <v>0</v>
      </c>
      <c r="FT932" s="78">
        <f t="shared" si="422"/>
        <v>0</v>
      </c>
      <c r="FU932" s="78">
        <f t="shared" si="422"/>
        <v>0</v>
      </c>
      <c r="FV932" s="78">
        <f t="shared" si="422"/>
        <v>0</v>
      </c>
      <c r="FW932" s="78">
        <f t="shared" si="422"/>
        <v>0</v>
      </c>
      <c r="FX932" s="78">
        <f t="shared" si="422"/>
        <v>0</v>
      </c>
      <c r="FY932" s="78">
        <f t="shared" si="422"/>
        <v>0</v>
      </c>
      <c r="FZ932" s="78">
        <f t="shared" si="422"/>
        <v>0</v>
      </c>
      <c r="GA932" s="78">
        <f t="shared" si="422"/>
        <v>0</v>
      </c>
      <c r="GB932" s="78">
        <f t="shared" si="422"/>
        <v>0</v>
      </c>
      <c r="GC932" s="78">
        <f t="shared" si="422"/>
        <v>0</v>
      </c>
      <c r="GD932" s="78">
        <f t="shared" si="422"/>
        <v>0</v>
      </c>
      <c r="GE932" s="78">
        <f t="shared" si="422"/>
        <v>0</v>
      </c>
      <c r="GF932" s="78">
        <f t="shared" si="422"/>
        <v>0</v>
      </c>
      <c r="GG932" s="78">
        <f t="shared" si="422"/>
        <v>0</v>
      </c>
      <c r="GH932" s="78">
        <f t="shared" si="422"/>
        <v>0</v>
      </c>
      <c r="GI932" s="78">
        <f t="shared" si="422"/>
        <v>0</v>
      </c>
      <c r="GJ932" s="78">
        <f t="shared" si="422"/>
        <v>0</v>
      </c>
      <c r="GK932" s="78">
        <f t="shared" si="422"/>
        <v>0</v>
      </c>
      <c r="GL932" s="78">
        <f t="shared" si="422"/>
        <v>0</v>
      </c>
      <c r="GM932" s="78">
        <f t="shared" si="422"/>
        <v>0</v>
      </c>
      <c r="GN932" s="78">
        <f t="shared" si="422"/>
        <v>0</v>
      </c>
      <c r="GO932" s="78">
        <f t="shared" si="422"/>
        <v>0</v>
      </c>
      <c r="GP932" s="78">
        <f t="shared" si="422"/>
        <v>0</v>
      </c>
      <c r="GQ932" s="78">
        <f t="shared" si="422"/>
        <v>0</v>
      </c>
      <c r="GR932" s="78">
        <f t="shared" ref="GR932:JC932" si="423">GR931-GR923</f>
        <v>0</v>
      </c>
      <c r="GS932" s="78">
        <f t="shared" si="423"/>
        <v>0</v>
      </c>
      <c r="GT932" s="78">
        <f t="shared" si="423"/>
        <v>0</v>
      </c>
      <c r="GU932" s="78">
        <f t="shared" si="423"/>
        <v>0</v>
      </c>
      <c r="GV932" s="78">
        <f t="shared" si="423"/>
        <v>0</v>
      </c>
      <c r="GW932" s="78">
        <f t="shared" si="423"/>
        <v>0</v>
      </c>
      <c r="GX932" s="78">
        <f t="shared" si="423"/>
        <v>0</v>
      </c>
      <c r="GY932" s="78">
        <f t="shared" si="423"/>
        <v>0</v>
      </c>
      <c r="GZ932" s="78">
        <f t="shared" si="423"/>
        <v>0</v>
      </c>
      <c r="HA932" s="78">
        <f t="shared" si="423"/>
        <v>0</v>
      </c>
      <c r="HB932" s="78">
        <f t="shared" si="423"/>
        <v>0</v>
      </c>
      <c r="HC932" s="78">
        <f t="shared" si="423"/>
        <v>0</v>
      </c>
      <c r="HD932" s="78">
        <f t="shared" si="423"/>
        <v>0</v>
      </c>
      <c r="HE932" s="78">
        <f t="shared" si="423"/>
        <v>0</v>
      </c>
      <c r="HF932" s="78">
        <f t="shared" si="423"/>
        <v>0</v>
      </c>
      <c r="HG932" s="78">
        <f t="shared" si="423"/>
        <v>0</v>
      </c>
      <c r="HH932" s="78">
        <f t="shared" si="423"/>
        <v>0</v>
      </c>
      <c r="HI932" s="78">
        <f t="shared" si="423"/>
        <v>0</v>
      </c>
      <c r="HJ932" s="78">
        <f t="shared" si="423"/>
        <v>0</v>
      </c>
      <c r="HK932" s="78">
        <f t="shared" si="423"/>
        <v>0</v>
      </c>
      <c r="HL932" s="78">
        <f t="shared" si="423"/>
        <v>0</v>
      </c>
      <c r="HM932" s="78">
        <f t="shared" si="423"/>
        <v>0</v>
      </c>
      <c r="HN932" s="78">
        <f t="shared" si="423"/>
        <v>0</v>
      </c>
      <c r="HO932" s="78">
        <f t="shared" si="423"/>
        <v>0</v>
      </c>
      <c r="HP932" s="78">
        <f t="shared" si="423"/>
        <v>0</v>
      </c>
      <c r="HQ932" s="78">
        <f t="shared" si="423"/>
        <v>0</v>
      </c>
      <c r="HR932" s="78">
        <f t="shared" si="423"/>
        <v>0</v>
      </c>
      <c r="HS932" s="78">
        <f t="shared" si="423"/>
        <v>0</v>
      </c>
      <c r="HT932" s="78">
        <f t="shared" si="423"/>
        <v>0</v>
      </c>
      <c r="HU932" s="78">
        <f t="shared" si="423"/>
        <v>0</v>
      </c>
      <c r="HV932" s="78">
        <f t="shared" si="423"/>
        <v>0</v>
      </c>
      <c r="HW932" s="78">
        <f t="shared" si="423"/>
        <v>0</v>
      </c>
      <c r="HX932" s="78">
        <f t="shared" si="423"/>
        <v>0</v>
      </c>
      <c r="HY932" s="78">
        <f t="shared" si="423"/>
        <v>0</v>
      </c>
      <c r="HZ932" s="78">
        <f t="shared" si="423"/>
        <v>0</v>
      </c>
      <c r="IA932" s="78">
        <f t="shared" si="423"/>
        <v>0</v>
      </c>
      <c r="IB932" s="78">
        <f t="shared" si="423"/>
        <v>0</v>
      </c>
      <c r="IC932" s="78">
        <f t="shared" si="423"/>
        <v>0</v>
      </c>
      <c r="ID932" s="78">
        <f t="shared" si="423"/>
        <v>0</v>
      </c>
      <c r="IE932" s="78">
        <f t="shared" si="423"/>
        <v>0</v>
      </c>
      <c r="IF932" s="78">
        <f t="shared" si="423"/>
        <v>0</v>
      </c>
      <c r="IG932" s="78">
        <f t="shared" si="423"/>
        <v>0</v>
      </c>
      <c r="IH932" s="78">
        <f t="shared" si="423"/>
        <v>0</v>
      </c>
      <c r="II932" s="78">
        <f t="shared" si="423"/>
        <v>0</v>
      </c>
      <c r="IJ932" s="78">
        <f t="shared" si="423"/>
        <v>0</v>
      </c>
      <c r="IK932" s="78">
        <f t="shared" si="423"/>
        <v>0</v>
      </c>
      <c r="IL932" s="78">
        <f t="shared" si="423"/>
        <v>0</v>
      </c>
      <c r="IM932" s="78">
        <f t="shared" si="423"/>
        <v>0</v>
      </c>
      <c r="IN932" s="78">
        <f t="shared" si="423"/>
        <v>0</v>
      </c>
      <c r="IO932" s="78">
        <f t="shared" si="423"/>
        <v>0</v>
      </c>
      <c r="IP932" s="78">
        <f t="shared" si="423"/>
        <v>0</v>
      </c>
      <c r="IQ932" s="78">
        <f t="shared" si="423"/>
        <v>0</v>
      </c>
      <c r="IR932" s="78">
        <f t="shared" si="423"/>
        <v>0</v>
      </c>
      <c r="IS932" s="78">
        <f t="shared" si="423"/>
        <v>0</v>
      </c>
      <c r="IT932" s="78">
        <f t="shared" si="423"/>
        <v>0</v>
      </c>
      <c r="IU932" s="78">
        <f t="shared" si="423"/>
        <v>0</v>
      </c>
      <c r="IV932" s="78">
        <f t="shared" si="423"/>
        <v>0</v>
      </c>
      <c r="IW932" s="78">
        <f t="shared" si="423"/>
        <v>0</v>
      </c>
      <c r="IX932" s="78">
        <f t="shared" si="423"/>
        <v>0</v>
      </c>
      <c r="IY932" s="78">
        <f t="shared" si="423"/>
        <v>0</v>
      </c>
      <c r="IZ932" s="78">
        <f t="shared" si="423"/>
        <v>0</v>
      </c>
      <c r="JA932" s="78">
        <f t="shared" si="423"/>
        <v>0</v>
      </c>
      <c r="JB932" s="78">
        <f t="shared" si="423"/>
        <v>0</v>
      </c>
      <c r="JC932" s="78">
        <f t="shared" si="423"/>
        <v>0</v>
      </c>
      <c r="JD932" s="78">
        <f t="shared" ref="JD932:LO932" si="424">JD931-JD923</f>
        <v>0</v>
      </c>
      <c r="JE932" s="78">
        <f t="shared" si="424"/>
        <v>0</v>
      </c>
      <c r="JF932" s="78">
        <f t="shared" si="424"/>
        <v>0</v>
      </c>
      <c r="JG932" s="78">
        <f t="shared" si="424"/>
        <v>0</v>
      </c>
      <c r="JH932" s="78">
        <f t="shared" si="424"/>
        <v>0</v>
      </c>
      <c r="JI932" s="78">
        <f t="shared" si="424"/>
        <v>0</v>
      </c>
      <c r="JJ932" s="78">
        <f t="shared" si="424"/>
        <v>0</v>
      </c>
      <c r="JK932" s="78">
        <f t="shared" si="424"/>
        <v>0</v>
      </c>
      <c r="JL932" s="78">
        <f t="shared" si="424"/>
        <v>0</v>
      </c>
      <c r="JM932" s="78">
        <f t="shared" si="424"/>
        <v>0</v>
      </c>
      <c r="JN932" s="78">
        <f t="shared" si="424"/>
        <v>0</v>
      </c>
      <c r="JO932" s="78">
        <f t="shared" si="424"/>
        <v>0</v>
      </c>
      <c r="JP932" s="78">
        <f t="shared" si="424"/>
        <v>0</v>
      </c>
      <c r="JQ932" s="78">
        <f t="shared" si="424"/>
        <v>0</v>
      </c>
      <c r="JR932" s="78">
        <f t="shared" si="424"/>
        <v>0</v>
      </c>
      <c r="JS932" s="78">
        <f t="shared" si="424"/>
        <v>0</v>
      </c>
      <c r="JT932" s="78">
        <f t="shared" si="424"/>
        <v>0</v>
      </c>
      <c r="JU932" s="78">
        <f t="shared" si="424"/>
        <v>0</v>
      </c>
      <c r="JV932" s="78">
        <f t="shared" si="424"/>
        <v>0</v>
      </c>
      <c r="JW932" s="78">
        <f t="shared" si="424"/>
        <v>0</v>
      </c>
      <c r="JX932" s="78">
        <f t="shared" si="424"/>
        <v>0</v>
      </c>
      <c r="JY932" s="78">
        <f t="shared" si="424"/>
        <v>0</v>
      </c>
      <c r="JZ932" s="78">
        <f t="shared" si="424"/>
        <v>0</v>
      </c>
      <c r="KA932" s="78">
        <f t="shared" si="424"/>
        <v>0</v>
      </c>
      <c r="KB932" s="78">
        <f t="shared" si="424"/>
        <v>0</v>
      </c>
      <c r="KC932" s="78">
        <f t="shared" si="424"/>
        <v>0</v>
      </c>
      <c r="KD932" s="78">
        <f t="shared" si="424"/>
        <v>0</v>
      </c>
      <c r="KE932" s="78">
        <f t="shared" si="424"/>
        <v>0</v>
      </c>
      <c r="KF932" s="78">
        <f t="shared" si="424"/>
        <v>0</v>
      </c>
      <c r="KG932" s="78">
        <f t="shared" si="424"/>
        <v>0</v>
      </c>
      <c r="KH932" s="78">
        <f t="shared" si="424"/>
        <v>0</v>
      </c>
      <c r="KI932" s="78">
        <f t="shared" si="424"/>
        <v>0</v>
      </c>
      <c r="KJ932" s="78">
        <f t="shared" si="424"/>
        <v>0</v>
      </c>
      <c r="KK932" s="78">
        <f t="shared" si="424"/>
        <v>0</v>
      </c>
      <c r="KL932" s="78">
        <f t="shared" si="424"/>
        <v>0</v>
      </c>
      <c r="KM932" s="78">
        <f t="shared" si="424"/>
        <v>0</v>
      </c>
      <c r="KN932" s="78">
        <f t="shared" si="424"/>
        <v>0</v>
      </c>
      <c r="KO932" s="78">
        <f t="shared" si="424"/>
        <v>0</v>
      </c>
      <c r="KP932" s="78">
        <f t="shared" si="424"/>
        <v>0</v>
      </c>
      <c r="KQ932" s="78">
        <f t="shared" si="424"/>
        <v>0</v>
      </c>
      <c r="KR932" s="78">
        <f t="shared" si="424"/>
        <v>0</v>
      </c>
      <c r="KS932" s="78">
        <f t="shared" si="424"/>
        <v>0</v>
      </c>
      <c r="KT932" s="78">
        <f t="shared" si="424"/>
        <v>0</v>
      </c>
      <c r="KU932" s="78">
        <f t="shared" si="424"/>
        <v>0</v>
      </c>
      <c r="KV932" s="78">
        <f t="shared" si="424"/>
        <v>0</v>
      </c>
      <c r="KW932" s="78">
        <f t="shared" si="424"/>
        <v>0</v>
      </c>
      <c r="KX932" s="78">
        <f t="shared" si="424"/>
        <v>0</v>
      </c>
      <c r="KY932" s="78">
        <f t="shared" si="424"/>
        <v>0</v>
      </c>
      <c r="KZ932" s="78">
        <f t="shared" si="424"/>
        <v>0</v>
      </c>
      <c r="LA932" s="78">
        <f t="shared" si="424"/>
        <v>0</v>
      </c>
      <c r="LB932" s="78">
        <f t="shared" si="424"/>
        <v>0</v>
      </c>
      <c r="LC932" s="78">
        <f t="shared" si="424"/>
        <v>0</v>
      </c>
      <c r="LD932" s="78">
        <f t="shared" si="424"/>
        <v>0</v>
      </c>
      <c r="LE932" s="78">
        <f t="shared" si="424"/>
        <v>0</v>
      </c>
      <c r="LF932" s="78">
        <f t="shared" si="424"/>
        <v>0</v>
      </c>
      <c r="LG932" s="78">
        <f t="shared" si="424"/>
        <v>0</v>
      </c>
      <c r="LH932" s="78">
        <f t="shared" si="424"/>
        <v>0</v>
      </c>
      <c r="LI932" s="78">
        <f t="shared" si="424"/>
        <v>0</v>
      </c>
      <c r="LJ932" s="78">
        <f t="shared" si="424"/>
        <v>0</v>
      </c>
      <c r="LK932" s="78">
        <f t="shared" si="424"/>
        <v>0</v>
      </c>
      <c r="LL932" s="78">
        <f t="shared" si="424"/>
        <v>0</v>
      </c>
      <c r="LM932" s="78">
        <f t="shared" si="424"/>
        <v>0</v>
      </c>
      <c r="LN932" s="78">
        <f t="shared" si="424"/>
        <v>0</v>
      </c>
      <c r="LO932" s="78">
        <f t="shared" si="424"/>
        <v>0</v>
      </c>
      <c r="LP932" s="78">
        <f t="shared" ref="LP932:OA932" si="425">LP931-LP923</f>
        <v>0</v>
      </c>
      <c r="LQ932" s="78">
        <f t="shared" si="425"/>
        <v>0</v>
      </c>
      <c r="LR932" s="78">
        <f t="shared" si="425"/>
        <v>0</v>
      </c>
      <c r="LS932" s="78">
        <f t="shared" si="425"/>
        <v>0</v>
      </c>
      <c r="LT932" s="78">
        <f t="shared" si="425"/>
        <v>0</v>
      </c>
      <c r="LU932" s="78">
        <f t="shared" si="425"/>
        <v>0</v>
      </c>
      <c r="LV932" s="78">
        <f t="shared" si="425"/>
        <v>0</v>
      </c>
      <c r="LW932" s="78">
        <f t="shared" si="425"/>
        <v>0</v>
      </c>
      <c r="LX932" s="78">
        <f t="shared" si="425"/>
        <v>0</v>
      </c>
      <c r="LY932" s="78">
        <f t="shared" si="425"/>
        <v>0</v>
      </c>
      <c r="LZ932" s="78">
        <f t="shared" si="425"/>
        <v>0</v>
      </c>
      <c r="MA932" s="78">
        <f t="shared" si="425"/>
        <v>0</v>
      </c>
      <c r="MB932" s="78">
        <f t="shared" si="425"/>
        <v>0</v>
      </c>
      <c r="MC932" s="78">
        <f t="shared" si="425"/>
        <v>0</v>
      </c>
      <c r="MD932" s="78">
        <f t="shared" si="425"/>
        <v>0</v>
      </c>
      <c r="ME932" s="78">
        <f t="shared" si="425"/>
        <v>0</v>
      </c>
      <c r="MF932" s="78">
        <f t="shared" si="425"/>
        <v>0</v>
      </c>
      <c r="MG932" s="78">
        <f t="shared" si="425"/>
        <v>0</v>
      </c>
      <c r="MH932" s="78">
        <f t="shared" si="425"/>
        <v>0</v>
      </c>
      <c r="MI932" s="78">
        <f t="shared" si="425"/>
        <v>0</v>
      </c>
      <c r="MJ932" s="78">
        <f t="shared" si="425"/>
        <v>0</v>
      </c>
      <c r="MK932" s="78">
        <f t="shared" si="425"/>
        <v>0</v>
      </c>
      <c r="ML932" s="78">
        <f t="shared" si="425"/>
        <v>0</v>
      </c>
      <c r="MM932" s="78">
        <f t="shared" si="425"/>
        <v>0</v>
      </c>
      <c r="MN932" s="78">
        <f t="shared" si="425"/>
        <v>0</v>
      </c>
      <c r="MO932" s="78">
        <f t="shared" si="425"/>
        <v>0</v>
      </c>
      <c r="MP932" s="78">
        <f t="shared" si="425"/>
        <v>0</v>
      </c>
      <c r="MQ932" s="78">
        <f t="shared" si="425"/>
        <v>0</v>
      </c>
      <c r="MR932" s="78">
        <f t="shared" si="425"/>
        <v>0</v>
      </c>
      <c r="MS932" s="78">
        <f t="shared" si="425"/>
        <v>0</v>
      </c>
      <c r="MT932" s="78">
        <f t="shared" si="425"/>
        <v>0</v>
      </c>
      <c r="MU932" s="78">
        <f t="shared" si="425"/>
        <v>0</v>
      </c>
      <c r="MV932" s="78">
        <f t="shared" si="425"/>
        <v>0</v>
      </c>
      <c r="MW932" s="78">
        <f t="shared" si="425"/>
        <v>0</v>
      </c>
      <c r="MX932" s="78">
        <f t="shared" si="425"/>
        <v>0</v>
      </c>
      <c r="MY932" s="78">
        <f t="shared" si="425"/>
        <v>0</v>
      </c>
      <c r="MZ932" s="78">
        <f t="shared" si="425"/>
        <v>0</v>
      </c>
      <c r="NA932" s="78">
        <f t="shared" si="425"/>
        <v>0</v>
      </c>
      <c r="NB932" s="78">
        <f t="shared" si="425"/>
        <v>0</v>
      </c>
      <c r="NC932" s="78">
        <f t="shared" si="425"/>
        <v>0</v>
      </c>
      <c r="ND932" s="78">
        <f t="shared" si="425"/>
        <v>0</v>
      </c>
      <c r="NE932" s="78">
        <f t="shared" si="425"/>
        <v>0</v>
      </c>
      <c r="NF932" s="78">
        <f t="shared" si="425"/>
        <v>0</v>
      </c>
      <c r="NG932" s="78">
        <f t="shared" si="425"/>
        <v>0</v>
      </c>
      <c r="NH932" s="78">
        <f t="shared" si="425"/>
        <v>0</v>
      </c>
      <c r="NI932" s="78">
        <f t="shared" si="425"/>
        <v>0</v>
      </c>
      <c r="NJ932" s="78">
        <f t="shared" si="425"/>
        <v>0</v>
      </c>
      <c r="NK932" s="78">
        <f t="shared" si="425"/>
        <v>0</v>
      </c>
      <c r="NL932" s="78">
        <f t="shared" si="425"/>
        <v>0</v>
      </c>
      <c r="NM932" s="78">
        <f t="shared" si="425"/>
        <v>0</v>
      </c>
      <c r="NN932" s="78">
        <f t="shared" si="425"/>
        <v>0</v>
      </c>
      <c r="NO932" s="78">
        <f t="shared" si="425"/>
        <v>0</v>
      </c>
      <c r="NP932" s="78">
        <f t="shared" si="425"/>
        <v>0</v>
      </c>
      <c r="NQ932" s="78">
        <f t="shared" si="425"/>
        <v>0</v>
      </c>
      <c r="NR932" s="78">
        <f t="shared" si="425"/>
        <v>0</v>
      </c>
      <c r="NS932" s="78">
        <f t="shared" si="425"/>
        <v>0</v>
      </c>
      <c r="NT932" s="78">
        <f t="shared" si="425"/>
        <v>0</v>
      </c>
      <c r="NU932" s="78">
        <f t="shared" si="425"/>
        <v>0</v>
      </c>
      <c r="NV932" s="78">
        <f t="shared" si="425"/>
        <v>0</v>
      </c>
      <c r="NW932" s="78">
        <f t="shared" si="425"/>
        <v>0</v>
      </c>
      <c r="NX932" s="78">
        <f t="shared" si="425"/>
        <v>0</v>
      </c>
      <c r="NY932" s="78">
        <f t="shared" si="425"/>
        <v>0</v>
      </c>
      <c r="NZ932" s="78">
        <f t="shared" si="425"/>
        <v>0</v>
      </c>
      <c r="OA932" s="78">
        <f t="shared" si="425"/>
        <v>0</v>
      </c>
      <c r="OB932" s="78">
        <f t="shared" ref="OB932:QM932" si="426">OB931-OB923</f>
        <v>0</v>
      </c>
      <c r="OC932" s="78">
        <f t="shared" si="426"/>
        <v>0</v>
      </c>
      <c r="OD932" s="78">
        <f t="shared" si="426"/>
        <v>0</v>
      </c>
      <c r="OE932" s="78">
        <f t="shared" si="426"/>
        <v>0</v>
      </c>
      <c r="OF932" s="78">
        <f t="shared" si="426"/>
        <v>0</v>
      </c>
      <c r="OG932" s="78">
        <f t="shared" si="426"/>
        <v>0</v>
      </c>
      <c r="OH932" s="78">
        <f t="shared" si="426"/>
        <v>0</v>
      </c>
      <c r="OI932" s="78">
        <f t="shared" si="426"/>
        <v>0</v>
      </c>
      <c r="OJ932" s="78">
        <f t="shared" si="426"/>
        <v>0</v>
      </c>
      <c r="OK932" s="78">
        <f t="shared" si="426"/>
        <v>0</v>
      </c>
      <c r="OL932" s="78">
        <f t="shared" si="426"/>
        <v>0</v>
      </c>
      <c r="OM932" s="78">
        <f t="shared" si="426"/>
        <v>0</v>
      </c>
      <c r="ON932" s="78">
        <f t="shared" si="426"/>
        <v>0</v>
      </c>
      <c r="OO932" s="78">
        <f t="shared" si="426"/>
        <v>0</v>
      </c>
      <c r="OP932" s="78">
        <f t="shared" si="426"/>
        <v>0</v>
      </c>
      <c r="OQ932" s="78">
        <f t="shared" si="426"/>
        <v>0</v>
      </c>
      <c r="OR932" s="78">
        <f t="shared" si="426"/>
        <v>0</v>
      </c>
      <c r="OS932" s="78">
        <f t="shared" si="426"/>
        <v>0</v>
      </c>
      <c r="OT932" s="78">
        <f t="shared" si="426"/>
        <v>0</v>
      </c>
      <c r="OU932" s="78">
        <f t="shared" si="426"/>
        <v>0</v>
      </c>
      <c r="OV932" s="78">
        <f t="shared" si="426"/>
        <v>0</v>
      </c>
      <c r="OW932" s="78">
        <f t="shared" si="426"/>
        <v>0</v>
      </c>
      <c r="OX932" s="78">
        <f t="shared" si="426"/>
        <v>0</v>
      </c>
      <c r="OY932" s="78">
        <f t="shared" si="426"/>
        <v>0</v>
      </c>
      <c r="OZ932" s="78">
        <f t="shared" si="426"/>
        <v>0</v>
      </c>
      <c r="PA932" s="78">
        <f t="shared" si="426"/>
        <v>0</v>
      </c>
      <c r="PB932" s="78">
        <f t="shared" si="426"/>
        <v>0</v>
      </c>
      <c r="PC932" s="78">
        <f t="shared" si="426"/>
        <v>0</v>
      </c>
      <c r="PD932" s="78">
        <f t="shared" si="426"/>
        <v>0</v>
      </c>
      <c r="PE932" s="78">
        <f t="shared" si="426"/>
        <v>0</v>
      </c>
      <c r="PF932" s="78">
        <f t="shared" si="426"/>
        <v>0</v>
      </c>
      <c r="PG932" s="78">
        <f t="shared" si="426"/>
        <v>0</v>
      </c>
      <c r="PH932" s="78">
        <f t="shared" si="426"/>
        <v>0</v>
      </c>
      <c r="PI932" s="78">
        <f t="shared" si="426"/>
        <v>0</v>
      </c>
      <c r="PJ932" s="78">
        <f t="shared" si="426"/>
        <v>0</v>
      </c>
      <c r="PK932" s="78">
        <f t="shared" si="426"/>
        <v>0</v>
      </c>
      <c r="PL932" s="78">
        <f t="shared" si="426"/>
        <v>0</v>
      </c>
      <c r="PM932" s="78">
        <f t="shared" si="426"/>
        <v>0</v>
      </c>
      <c r="PN932" s="78">
        <f t="shared" si="426"/>
        <v>0</v>
      </c>
      <c r="PO932" s="78">
        <f t="shared" si="426"/>
        <v>0</v>
      </c>
      <c r="PP932" s="78">
        <f t="shared" si="426"/>
        <v>0</v>
      </c>
      <c r="PQ932" s="78">
        <f t="shared" si="426"/>
        <v>0</v>
      </c>
      <c r="PR932" s="78">
        <f t="shared" si="426"/>
        <v>0</v>
      </c>
      <c r="PS932" s="78">
        <f t="shared" si="426"/>
        <v>0</v>
      </c>
      <c r="PT932" s="78">
        <f t="shared" si="426"/>
        <v>0</v>
      </c>
      <c r="PU932" s="78">
        <f t="shared" si="426"/>
        <v>0</v>
      </c>
      <c r="PV932" s="78">
        <f t="shared" si="426"/>
        <v>0</v>
      </c>
      <c r="PW932" s="78">
        <f t="shared" si="426"/>
        <v>0</v>
      </c>
      <c r="PX932" s="78">
        <f t="shared" si="426"/>
        <v>0</v>
      </c>
      <c r="PY932" s="78">
        <f t="shared" si="426"/>
        <v>0</v>
      </c>
      <c r="PZ932" s="78">
        <f t="shared" si="426"/>
        <v>0</v>
      </c>
      <c r="QA932" s="78">
        <f t="shared" si="426"/>
        <v>0</v>
      </c>
      <c r="QB932" s="78">
        <f t="shared" si="426"/>
        <v>0</v>
      </c>
      <c r="QC932" s="78">
        <f t="shared" si="426"/>
        <v>0</v>
      </c>
      <c r="QD932" s="78">
        <f t="shared" si="426"/>
        <v>0</v>
      </c>
      <c r="QE932" s="78">
        <f t="shared" si="426"/>
        <v>0</v>
      </c>
      <c r="QF932" s="78">
        <f t="shared" si="426"/>
        <v>0</v>
      </c>
      <c r="QG932" s="78">
        <f t="shared" si="426"/>
        <v>0</v>
      </c>
      <c r="QH932" s="78">
        <f t="shared" si="426"/>
        <v>0</v>
      </c>
      <c r="QI932" s="78">
        <f t="shared" si="426"/>
        <v>0</v>
      </c>
      <c r="QJ932" s="78">
        <f t="shared" si="426"/>
        <v>0</v>
      </c>
      <c r="QK932" s="78">
        <f t="shared" si="426"/>
        <v>0</v>
      </c>
      <c r="QL932" s="78">
        <f t="shared" si="426"/>
        <v>0</v>
      </c>
      <c r="QM932" s="78">
        <f t="shared" si="426"/>
        <v>0</v>
      </c>
      <c r="QN932" s="78">
        <f t="shared" ref="QN932:SY932" si="427">QN931-QN923</f>
        <v>0</v>
      </c>
      <c r="QO932" s="78">
        <f t="shared" si="427"/>
        <v>0</v>
      </c>
      <c r="QP932" s="78">
        <f t="shared" si="427"/>
        <v>0</v>
      </c>
      <c r="QQ932" s="78">
        <f t="shared" si="427"/>
        <v>0</v>
      </c>
      <c r="QR932" s="78">
        <f t="shared" si="427"/>
        <v>0</v>
      </c>
      <c r="QS932" s="78">
        <f t="shared" si="427"/>
        <v>0</v>
      </c>
      <c r="QT932" s="78">
        <f t="shared" si="427"/>
        <v>0</v>
      </c>
      <c r="QU932" s="78">
        <f t="shared" si="427"/>
        <v>0</v>
      </c>
      <c r="QV932" s="78">
        <f t="shared" si="427"/>
        <v>0</v>
      </c>
      <c r="QW932" s="78">
        <f t="shared" si="427"/>
        <v>0</v>
      </c>
      <c r="QX932" s="78">
        <f t="shared" si="427"/>
        <v>0</v>
      </c>
      <c r="QY932" s="78">
        <f t="shared" si="427"/>
        <v>0</v>
      </c>
      <c r="QZ932" s="78">
        <f t="shared" si="427"/>
        <v>0</v>
      </c>
      <c r="RA932" s="78">
        <f t="shared" si="427"/>
        <v>0</v>
      </c>
      <c r="RB932" s="78">
        <f t="shared" si="427"/>
        <v>0</v>
      </c>
      <c r="RC932" s="78">
        <f t="shared" si="427"/>
        <v>0</v>
      </c>
      <c r="RD932" s="78">
        <f t="shared" si="427"/>
        <v>0</v>
      </c>
      <c r="RE932" s="78">
        <f t="shared" si="427"/>
        <v>0</v>
      </c>
      <c r="RF932" s="78">
        <f t="shared" si="427"/>
        <v>0</v>
      </c>
      <c r="RG932" s="78">
        <f t="shared" si="427"/>
        <v>0</v>
      </c>
      <c r="RH932" s="78">
        <f t="shared" si="427"/>
        <v>0</v>
      </c>
      <c r="RI932" s="78">
        <f t="shared" si="427"/>
        <v>0</v>
      </c>
      <c r="RJ932" s="78">
        <f t="shared" si="427"/>
        <v>0</v>
      </c>
      <c r="RK932" s="78">
        <f t="shared" si="427"/>
        <v>0</v>
      </c>
      <c r="RL932" s="78">
        <f t="shared" si="427"/>
        <v>0</v>
      </c>
      <c r="RM932" s="78">
        <f t="shared" si="427"/>
        <v>0</v>
      </c>
      <c r="RN932" s="78">
        <f t="shared" si="427"/>
        <v>0</v>
      </c>
      <c r="RO932" s="78">
        <f t="shared" si="427"/>
        <v>0</v>
      </c>
      <c r="RP932" s="78">
        <f t="shared" si="427"/>
        <v>0</v>
      </c>
      <c r="RQ932" s="78">
        <f t="shared" si="427"/>
        <v>0</v>
      </c>
      <c r="RR932" s="78">
        <f t="shared" si="427"/>
        <v>0</v>
      </c>
      <c r="RS932" s="78">
        <f t="shared" si="427"/>
        <v>0</v>
      </c>
      <c r="RT932" s="78">
        <f t="shared" si="427"/>
        <v>0</v>
      </c>
      <c r="RU932" s="78">
        <f t="shared" si="427"/>
        <v>0</v>
      </c>
      <c r="RV932" s="78">
        <f t="shared" si="427"/>
        <v>0</v>
      </c>
      <c r="RW932" s="78">
        <f t="shared" si="427"/>
        <v>0</v>
      </c>
      <c r="RX932" s="78">
        <f t="shared" si="427"/>
        <v>0</v>
      </c>
      <c r="RY932" s="78">
        <f t="shared" si="427"/>
        <v>0</v>
      </c>
      <c r="RZ932" s="78">
        <f t="shared" si="427"/>
        <v>0</v>
      </c>
      <c r="SA932" s="78">
        <f t="shared" si="427"/>
        <v>0</v>
      </c>
      <c r="SB932" s="78">
        <f t="shared" si="427"/>
        <v>0</v>
      </c>
      <c r="SC932" s="78">
        <f t="shared" si="427"/>
        <v>0</v>
      </c>
      <c r="SD932" s="78">
        <f t="shared" si="427"/>
        <v>0</v>
      </c>
      <c r="SE932" s="78">
        <f t="shared" si="427"/>
        <v>0</v>
      </c>
      <c r="SF932" s="78">
        <f t="shared" si="427"/>
        <v>0</v>
      </c>
      <c r="SG932" s="78">
        <f t="shared" si="427"/>
        <v>0</v>
      </c>
      <c r="SH932" s="78">
        <f t="shared" si="427"/>
        <v>0</v>
      </c>
      <c r="SI932" s="78">
        <f t="shared" si="427"/>
        <v>0</v>
      </c>
      <c r="SJ932" s="78">
        <f t="shared" si="427"/>
        <v>0</v>
      </c>
      <c r="SK932" s="78">
        <f t="shared" si="427"/>
        <v>0</v>
      </c>
      <c r="SL932" s="78">
        <f t="shared" si="427"/>
        <v>0</v>
      </c>
      <c r="SM932" s="78">
        <f t="shared" si="427"/>
        <v>0</v>
      </c>
      <c r="SN932" s="78">
        <f t="shared" si="427"/>
        <v>0</v>
      </c>
      <c r="SO932" s="78">
        <f t="shared" si="427"/>
        <v>0</v>
      </c>
      <c r="SP932" s="78">
        <f t="shared" si="427"/>
        <v>0</v>
      </c>
      <c r="SQ932" s="78">
        <f t="shared" si="427"/>
        <v>0</v>
      </c>
      <c r="SR932" s="78">
        <f t="shared" si="427"/>
        <v>0</v>
      </c>
      <c r="SS932" s="78">
        <f t="shared" si="427"/>
        <v>0</v>
      </c>
      <c r="ST932" s="78">
        <f t="shared" si="427"/>
        <v>0</v>
      </c>
      <c r="SU932" s="78">
        <f t="shared" si="427"/>
        <v>0</v>
      </c>
      <c r="SV932" s="78">
        <f t="shared" si="427"/>
        <v>0</v>
      </c>
      <c r="SW932" s="78">
        <f t="shared" si="427"/>
        <v>0</v>
      </c>
      <c r="SX932" s="78">
        <f t="shared" si="427"/>
        <v>0</v>
      </c>
      <c r="SY932" s="78">
        <f t="shared" si="427"/>
        <v>0</v>
      </c>
      <c r="SZ932" s="78">
        <f t="shared" ref="SZ932:VK932" si="428">SZ931-SZ923</f>
        <v>0</v>
      </c>
      <c r="TA932" s="78">
        <f t="shared" si="428"/>
        <v>0</v>
      </c>
      <c r="TB932" s="78">
        <f t="shared" si="428"/>
        <v>0</v>
      </c>
      <c r="TC932" s="78">
        <f t="shared" si="428"/>
        <v>0</v>
      </c>
      <c r="TD932" s="78">
        <f t="shared" si="428"/>
        <v>0</v>
      </c>
      <c r="TE932" s="78">
        <f t="shared" si="428"/>
        <v>0</v>
      </c>
      <c r="TF932" s="78">
        <f t="shared" si="428"/>
        <v>0</v>
      </c>
      <c r="TG932" s="78">
        <f t="shared" si="428"/>
        <v>0</v>
      </c>
      <c r="TH932" s="78">
        <f t="shared" si="428"/>
        <v>0</v>
      </c>
      <c r="TI932" s="78">
        <f t="shared" si="428"/>
        <v>0</v>
      </c>
      <c r="TJ932" s="78">
        <f t="shared" si="428"/>
        <v>0</v>
      </c>
      <c r="TK932" s="78">
        <f t="shared" si="428"/>
        <v>0</v>
      </c>
      <c r="TL932" s="78">
        <f t="shared" si="428"/>
        <v>0</v>
      </c>
      <c r="TM932" s="78">
        <f t="shared" si="428"/>
        <v>0</v>
      </c>
      <c r="TN932" s="78">
        <f t="shared" si="428"/>
        <v>0</v>
      </c>
      <c r="TO932" s="78">
        <f t="shared" si="428"/>
        <v>0</v>
      </c>
      <c r="TP932" s="78">
        <f t="shared" si="428"/>
        <v>0</v>
      </c>
      <c r="TQ932" s="78">
        <f t="shared" si="428"/>
        <v>0</v>
      </c>
      <c r="TR932" s="78">
        <f t="shared" si="428"/>
        <v>0</v>
      </c>
      <c r="TS932" s="78">
        <f t="shared" si="428"/>
        <v>0</v>
      </c>
      <c r="TT932" s="78">
        <f t="shared" si="428"/>
        <v>0</v>
      </c>
      <c r="TU932" s="78">
        <f t="shared" si="428"/>
        <v>0</v>
      </c>
      <c r="TV932" s="78">
        <f t="shared" si="428"/>
        <v>0</v>
      </c>
      <c r="TW932" s="78">
        <f t="shared" si="428"/>
        <v>0</v>
      </c>
      <c r="TX932" s="78">
        <f t="shared" si="428"/>
        <v>0</v>
      </c>
      <c r="TY932" s="78">
        <f t="shared" si="428"/>
        <v>0</v>
      </c>
      <c r="TZ932" s="78">
        <f t="shared" si="428"/>
        <v>0</v>
      </c>
      <c r="UA932" s="78">
        <f t="shared" si="428"/>
        <v>0</v>
      </c>
      <c r="UB932" s="78">
        <f t="shared" si="428"/>
        <v>0</v>
      </c>
      <c r="UC932" s="78">
        <f t="shared" si="428"/>
        <v>0</v>
      </c>
      <c r="UD932" s="78">
        <f t="shared" si="428"/>
        <v>0</v>
      </c>
      <c r="UE932" s="78">
        <f t="shared" si="428"/>
        <v>0</v>
      </c>
      <c r="UF932" s="78">
        <f t="shared" si="428"/>
        <v>0</v>
      </c>
      <c r="UG932" s="78">
        <f t="shared" si="428"/>
        <v>0</v>
      </c>
      <c r="UH932" s="78">
        <f t="shared" si="428"/>
        <v>0</v>
      </c>
      <c r="UI932" s="78">
        <f t="shared" si="428"/>
        <v>0</v>
      </c>
      <c r="UJ932" s="78">
        <f t="shared" si="428"/>
        <v>0</v>
      </c>
      <c r="UK932" s="78">
        <f t="shared" si="428"/>
        <v>0</v>
      </c>
      <c r="UL932" s="78">
        <f t="shared" si="428"/>
        <v>0</v>
      </c>
      <c r="UM932" s="78">
        <f t="shared" si="428"/>
        <v>0</v>
      </c>
      <c r="UN932" s="78">
        <f t="shared" si="428"/>
        <v>0</v>
      </c>
      <c r="UO932" s="78">
        <f t="shared" si="428"/>
        <v>0</v>
      </c>
      <c r="UP932" s="78">
        <f t="shared" si="428"/>
        <v>0</v>
      </c>
      <c r="UQ932" s="78">
        <f t="shared" si="428"/>
        <v>0</v>
      </c>
      <c r="UR932" s="78">
        <f t="shared" si="428"/>
        <v>0</v>
      </c>
      <c r="US932" s="78">
        <f t="shared" si="428"/>
        <v>0</v>
      </c>
      <c r="UT932" s="78">
        <f t="shared" si="428"/>
        <v>0</v>
      </c>
      <c r="UU932" s="78">
        <f t="shared" si="428"/>
        <v>0</v>
      </c>
      <c r="UV932" s="78">
        <f t="shared" si="428"/>
        <v>0</v>
      </c>
      <c r="UW932" s="78">
        <f t="shared" si="428"/>
        <v>0</v>
      </c>
      <c r="UX932" s="78">
        <f t="shared" si="428"/>
        <v>0</v>
      </c>
      <c r="UY932" s="78">
        <f t="shared" si="428"/>
        <v>0</v>
      </c>
      <c r="UZ932" s="78">
        <f t="shared" si="428"/>
        <v>0</v>
      </c>
      <c r="VA932" s="78">
        <f t="shared" si="428"/>
        <v>0</v>
      </c>
      <c r="VB932" s="78">
        <f t="shared" si="428"/>
        <v>0</v>
      </c>
      <c r="VC932" s="78">
        <f t="shared" si="428"/>
        <v>0</v>
      </c>
      <c r="VD932" s="78">
        <f t="shared" si="428"/>
        <v>0</v>
      </c>
      <c r="VE932" s="78">
        <f t="shared" si="428"/>
        <v>0</v>
      </c>
      <c r="VF932" s="78">
        <f t="shared" si="428"/>
        <v>0</v>
      </c>
      <c r="VG932" s="78">
        <f t="shared" si="428"/>
        <v>0</v>
      </c>
      <c r="VH932" s="78">
        <f t="shared" si="428"/>
        <v>0</v>
      </c>
      <c r="VI932" s="78">
        <f t="shared" si="428"/>
        <v>0</v>
      </c>
      <c r="VJ932" s="78">
        <f t="shared" si="428"/>
        <v>0</v>
      </c>
      <c r="VK932" s="78">
        <f t="shared" si="428"/>
        <v>0</v>
      </c>
      <c r="VL932" s="78">
        <f t="shared" ref="VL932:XW932" si="429">VL931-VL923</f>
        <v>0</v>
      </c>
      <c r="VM932" s="78">
        <f t="shared" si="429"/>
        <v>0</v>
      </c>
      <c r="VN932" s="78">
        <f t="shared" si="429"/>
        <v>0</v>
      </c>
      <c r="VO932" s="78">
        <f t="shared" si="429"/>
        <v>0</v>
      </c>
      <c r="VP932" s="78">
        <f t="shared" si="429"/>
        <v>0</v>
      </c>
      <c r="VQ932" s="78">
        <f t="shared" si="429"/>
        <v>0</v>
      </c>
      <c r="VR932" s="78">
        <f t="shared" si="429"/>
        <v>0</v>
      </c>
      <c r="VS932" s="78">
        <f t="shared" si="429"/>
        <v>0</v>
      </c>
      <c r="VT932" s="78">
        <f t="shared" si="429"/>
        <v>0</v>
      </c>
      <c r="VU932" s="78">
        <f t="shared" si="429"/>
        <v>0</v>
      </c>
      <c r="VV932" s="78">
        <f t="shared" si="429"/>
        <v>0</v>
      </c>
      <c r="VW932" s="78">
        <f t="shared" si="429"/>
        <v>0</v>
      </c>
      <c r="VX932" s="78">
        <f t="shared" si="429"/>
        <v>0</v>
      </c>
      <c r="VY932" s="78">
        <f t="shared" si="429"/>
        <v>0</v>
      </c>
      <c r="VZ932" s="78">
        <f t="shared" si="429"/>
        <v>0</v>
      </c>
      <c r="WA932" s="78">
        <f t="shared" si="429"/>
        <v>0</v>
      </c>
      <c r="WB932" s="78">
        <f t="shared" si="429"/>
        <v>0</v>
      </c>
      <c r="WC932" s="78">
        <f t="shared" si="429"/>
        <v>0</v>
      </c>
      <c r="WD932" s="78">
        <f t="shared" si="429"/>
        <v>0</v>
      </c>
      <c r="WE932" s="78">
        <f t="shared" si="429"/>
        <v>0</v>
      </c>
      <c r="WF932" s="78">
        <f t="shared" si="429"/>
        <v>0</v>
      </c>
      <c r="WG932" s="78">
        <f t="shared" si="429"/>
        <v>0</v>
      </c>
      <c r="WH932" s="78">
        <f t="shared" si="429"/>
        <v>0</v>
      </c>
      <c r="WI932" s="78">
        <f t="shared" si="429"/>
        <v>0</v>
      </c>
      <c r="WJ932" s="78">
        <f t="shared" si="429"/>
        <v>0</v>
      </c>
      <c r="WK932" s="78">
        <f t="shared" si="429"/>
        <v>0</v>
      </c>
      <c r="WL932" s="78">
        <f t="shared" si="429"/>
        <v>0</v>
      </c>
      <c r="WM932" s="78">
        <f t="shared" si="429"/>
        <v>0</v>
      </c>
      <c r="WN932" s="78">
        <f t="shared" si="429"/>
        <v>0</v>
      </c>
      <c r="WO932" s="78">
        <f t="shared" si="429"/>
        <v>0</v>
      </c>
      <c r="WP932" s="78">
        <f t="shared" si="429"/>
        <v>0</v>
      </c>
      <c r="WQ932" s="78">
        <f t="shared" si="429"/>
        <v>0</v>
      </c>
      <c r="WR932" s="78">
        <f t="shared" si="429"/>
        <v>0</v>
      </c>
      <c r="WS932" s="78">
        <f t="shared" si="429"/>
        <v>0</v>
      </c>
      <c r="WT932" s="78">
        <f t="shared" si="429"/>
        <v>0</v>
      </c>
      <c r="WU932" s="78">
        <f t="shared" si="429"/>
        <v>0</v>
      </c>
      <c r="WV932" s="78">
        <f t="shared" si="429"/>
        <v>0</v>
      </c>
      <c r="WW932" s="78">
        <f t="shared" si="429"/>
        <v>0</v>
      </c>
      <c r="WX932" s="78">
        <f t="shared" si="429"/>
        <v>0</v>
      </c>
      <c r="WY932" s="78">
        <f t="shared" si="429"/>
        <v>0</v>
      </c>
      <c r="WZ932" s="78">
        <f t="shared" si="429"/>
        <v>0</v>
      </c>
      <c r="XA932" s="78">
        <f t="shared" si="429"/>
        <v>0</v>
      </c>
      <c r="XB932" s="78">
        <f t="shared" si="429"/>
        <v>0</v>
      </c>
      <c r="XC932" s="78">
        <f t="shared" si="429"/>
        <v>0</v>
      </c>
      <c r="XD932" s="78">
        <f t="shared" si="429"/>
        <v>0</v>
      </c>
      <c r="XE932" s="78">
        <f t="shared" si="429"/>
        <v>0</v>
      </c>
      <c r="XF932" s="78">
        <f t="shared" si="429"/>
        <v>0</v>
      </c>
      <c r="XG932" s="78">
        <f t="shared" si="429"/>
        <v>0</v>
      </c>
      <c r="XH932" s="78">
        <f t="shared" si="429"/>
        <v>0</v>
      </c>
      <c r="XI932" s="78">
        <f t="shared" si="429"/>
        <v>0</v>
      </c>
      <c r="XJ932" s="78">
        <f t="shared" si="429"/>
        <v>0</v>
      </c>
      <c r="XK932" s="78">
        <f t="shared" si="429"/>
        <v>0</v>
      </c>
      <c r="XL932" s="78">
        <f t="shared" si="429"/>
        <v>0</v>
      </c>
      <c r="XM932" s="78">
        <f t="shared" si="429"/>
        <v>0</v>
      </c>
      <c r="XN932" s="78">
        <f t="shared" si="429"/>
        <v>0</v>
      </c>
      <c r="XO932" s="78">
        <f t="shared" si="429"/>
        <v>0</v>
      </c>
      <c r="XP932" s="78">
        <f t="shared" si="429"/>
        <v>0</v>
      </c>
      <c r="XQ932" s="78">
        <f t="shared" si="429"/>
        <v>0</v>
      </c>
      <c r="XR932" s="78">
        <f t="shared" si="429"/>
        <v>0</v>
      </c>
      <c r="XS932" s="78">
        <f t="shared" si="429"/>
        <v>0</v>
      </c>
      <c r="XT932" s="78">
        <f t="shared" si="429"/>
        <v>0</v>
      </c>
      <c r="XU932" s="78">
        <f t="shared" si="429"/>
        <v>0</v>
      </c>
      <c r="XV932" s="78">
        <f t="shared" si="429"/>
        <v>0</v>
      </c>
      <c r="XW932" s="78">
        <f t="shared" si="429"/>
        <v>0</v>
      </c>
      <c r="XX932" s="78">
        <f t="shared" ref="XX932:YP932" si="430">XX931-XX923</f>
        <v>0</v>
      </c>
      <c r="XY932" s="78">
        <f t="shared" si="430"/>
        <v>0</v>
      </c>
      <c r="XZ932" s="78">
        <f t="shared" si="430"/>
        <v>0</v>
      </c>
      <c r="YA932" s="78">
        <f t="shared" si="430"/>
        <v>0</v>
      </c>
      <c r="YB932" s="78">
        <f t="shared" si="430"/>
        <v>0</v>
      </c>
      <c r="YC932" s="78">
        <f t="shared" si="430"/>
        <v>0</v>
      </c>
      <c r="YD932" s="78">
        <f t="shared" si="430"/>
        <v>0</v>
      </c>
      <c r="YE932" s="78">
        <f t="shared" si="430"/>
        <v>0</v>
      </c>
      <c r="YF932" s="78">
        <f t="shared" si="430"/>
        <v>0</v>
      </c>
      <c r="YG932" s="78">
        <f t="shared" si="430"/>
        <v>0</v>
      </c>
      <c r="YH932" s="78">
        <f t="shared" si="430"/>
        <v>0</v>
      </c>
      <c r="YI932" s="78">
        <f t="shared" si="430"/>
        <v>0</v>
      </c>
      <c r="YJ932" s="78">
        <f t="shared" si="430"/>
        <v>0</v>
      </c>
      <c r="YK932" s="78">
        <f t="shared" si="430"/>
        <v>0</v>
      </c>
      <c r="YL932" s="78">
        <f t="shared" si="430"/>
        <v>0</v>
      </c>
      <c r="YM932" s="78">
        <f t="shared" si="430"/>
        <v>0</v>
      </c>
      <c r="YN932" s="78">
        <f t="shared" si="430"/>
        <v>0</v>
      </c>
      <c r="YO932" s="78">
        <f t="shared" si="430"/>
        <v>0</v>
      </c>
      <c r="YP932" s="78">
        <f t="shared" si="430"/>
        <v>0</v>
      </c>
    </row>
    <row r="934" spans="7:671" x14ac:dyDescent="0.25">
      <c r="YS934" s="78"/>
      <c r="YT934" s="78"/>
      <c r="YU934" s="78"/>
    </row>
    <row r="935" spans="7:671" x14ac:dyDescent="0.25">
      <c r="G935" s="78"/>
      <c r="H935" s="78"/>
      <c r="I935" s="78"/>
    </row>
    <row r="936" spans="7:671" x14ac:dyDescent="0.25">
      <c r="G936" s="79"/>
      <c r="H936" s="79"/>
      <c r="I936" s="79"/>
    </row>
    <row r="937" spans="7:671" x14ac:dyDescent="0.25">
      <c r="H937" s="78"/>
      <c r="I937" s="78"/>
    </row>
    <row r="938" spans="7:671" x14ac:dyDescent="0.25">
      <c r="G938" s="78"/>
      <c r="H938" s="78"/>
      <c r="I938" s="78"/>
    </row>
  </sheetData>
  <mergeCells count="15">
    <mergeCell ref="H10:H12"/>
    <mergeCell ref="I10:I12"/>
    <mergeCell ref="A921:F921"/>
    <mergeCell ref="A922:F922"/>
    <mergeCell ref="A923:F923"/>
    <mergeCell ref="A6:G6"/>
    <mergeCell ref="A7:H7"/>
    <mergeCell ref="B8:F8"/>
    <mergeCell ref="A10:A12"/>
    <mergeCell ref="B10:B12"/>
    <mergeCell ref="C10:C12"/>
    <mergeCell ref="D10:D12"/>
    <mergeCell ref="E10:E12"/>
    <mergeCell ref="F10:F12"/>
    <mergeCell ref="G10:G12"/>
  </mergeCells>
  <pageMargins left="0.70866141732283472" right="0.51181102362204722" top="0.55118110236220474" bottom="0.35433070866141736" header="0.31496062992125984" footer="0.31496062992125984"/>
  <pageSetup paperSize="9" scale="62" fitToHeight="0" orientation="portrait" horizontalDpi="1200" verticalDpi="120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3(ведомственная)</vt:lpstr>
      <vt:lpstr>'Приложение 3(ведомственная)'!Область_печати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2026-07-03T06:05:24Z</dcterms:created>
  <dcterms:modified xsi:type="dcterms:W3CDTF">2026-07-03T06:05:24Z</dcterms:modified>
</cp:coreProperties>
</file>